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F-3F-5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I175" i="1"/>
  <c r="E175" i="3" s="1"/>
  <c r="H78" i="1"/>
  <c r="D78" i="3" s="1"/>
  <c r="J342" i="1" l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L14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33" i="3" l="1"/>
  <c r="L98" i="3"/>
  <c r="L10" i="3"/>
  <c r="K10" i="3"/>
  <c r="K14" i="3"/>
  <c r="K33" i="3"/>
  <c r="L91" i="3"/>
  <c r="L8" i="3"/>
  <c r="L80" i="3"/>
  <c r="K80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<sst xmlns="http://schemas.openxmlformats.org/spreadsheetml/2006/main" count="25" uniqueCount="21">
  <si>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</si>
  <si>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</si>
  <si>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</si>
  <si>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</si>
  <si>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</si>
  <si>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</si>
  <si>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</si>
  <si>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</si>
  <si>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</si>
  <si>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</si>
  <si>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</si>
  <si>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</si>
  <si>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</si>
  <si>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</si>
  <si>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1F</t>
  </si>
  <si>
    <t>5F</t>
  </si>
  <si>
    <t>3F</t>
  </si>
  <si>
    <t>Calibration Date</t>
  </si>
  <si>
    <t>A-4 CO2 conc</t>
  </si>
  <si>
    <t>ppm of CO2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</si>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</sst>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31" sqref="Q31"/>
    </sheetView>
  </sheetViews>
  <sheetFormatPr defaultRowHeight="15" x14ac:dyDescent="0.25"/>
  <sheetData>
    <row r="1" spans="1:14" x14ac:dyDescent="0.25">
      <c r="B1" s="20" t="s">
        <v>20</v>
      </c>
      <c r="C1" s="21"/>
      <c r="D1" s="21"/>
      <c r="E1" s="22"/>
      <c r="G1" s="20" t="s">
        <v>19</v>
      </c>
      <c r="H1" s="21"/>
      <c r="I1" s="21"/>
      <c r="J1" s="21"/>
      <c r="K1" s="22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18</v>
      </c>
      <c r="G2" s="6" t="s">
        <v>9</v>
      </c>
      <c r="H2" s="6" t="s">
        <v>10</v>
      </c>
      <c r="I2" s="6" t="s">
        <v>11</v>
      </c>
      <c r="J2" s="6" t="s">
        <v>4</v>
      </c>
      <c r="K2" s="16" t="s">
        <v>12</v>
      </c>
      <c r="L2" s="19" t="s">
        <v>13</v>
      </c>
      <c r="M2" s="19"/>
      <c r="N2" s="6">
        <f>$K$364-400</f>
        <v>25.433947252791938</v>
      </c>
    </row>
    <row r="3" spans="1:14" x14ac:dyDescent="0.25">
      <c r="A3">
        <v>109</v>
      </c>
      <c r="B3">
        <v>0.43730000000000002</v>
      </c>
      <c r="C3">
        <v>1.0791000100000001</v>
      </c>
      <c r="D3">
        <v>1.07579994</v>
      </c>
      <c r="E3">
        <v>0.62040001</v>
      </c>
      <c r="G3">
        <f>TREND(Calibration!$A$4:$A$6,Calibration!$B$4:$B$6,'CO2 Concentration Data'!D3)</f>
        <v>433.12453686951113</v>
      </c>
      <c r="H3">
        <f>TREND(Calibration!$A$4:$A$6,Calibration!$C$4:$C$6,'CO2 Concentration Data'!C3)</f>
        <v>429.93634025456038</v>
      </c>
      <c r="I3">
        <f>TREND(Calibration!$A$4:$A$6,Calibration!$D$4:$D$6,'CO2 Concentration Data'!B3)</f>
        <v>431.18831595549511</v>
      </c>
      <c r="J3">
        <f>TREND(Calibration!$A$4:$A$6,Calibration!$E$4:$E$6,'CO2 Concentration Data'!E3)</f>
        <v>426.01151385620312</v>
      </c>
      <c r="K3" s="17"/>
    </row>
    <row r="4" spans="1:14" x14ac:dyDescent="0.25">
      <c r="A4">
        <v>6066</v>
      </c>
      <c r="B4">
        <v>0.43569999999999998</v>
      </c>
      <c r="C4">
        <v>1.0785000300000001</v>
      </c>
      <c r="D4">
        <v>1.0791000100000001</v>
      </c>
      <c r="E4">
        <v>0.61989998999999996</v>
      </c>
      <c r="G4">
        <f>TREND(Calibration!$A$4:$A$6,Calibration!$B$4:$B$6,'CO2 Concentration Data'!D4)</f>
        <v>434.43763743547368</v>
      </c>
      <c r="H4">
        <f>TREND(Calibration!$A$4:$A$6,Calibration!$C$4:$C$6,'CO2 Concentration Data'!C4)</f>
        <v>429.69369135280346</v>
      </c>
      <c r="I4">
        <f>TREND(Calibration!$A$4:$A$6,Calibration!$D$4:$D$6,'CO2 Concentration Data'!B4)</f>
        <v>429.58143009989828</v>
      </c>
      <c r="J4">
        <f>TREND(Calibration!$A$4:$A$6,Calibration!$E$4:$E$6,'CO2 Concentration Data'!E4)</f>
        <v>425.70705229609558</v>
      </c>
      <c r="K4" s="18"/>
    </row>
    <row r="5" spans="1:14" x14ac:dyDescent="0.25">
      <c r="A5">
        <v>11065</v>
      </c>
      <c r="B5">
        <v>0.43459999999999999</v>
      </c>
      <c r="C5">
        <v>1.0801000599999999</v>
      </c>
      <c r="D5">
        <v>1.0773999700000001</v>
      </c>
      <c r="E5">
        <v>0.62260002000000003</v>
      </c>
      <c r="G5">
        <f>TREND(Calibration!$A$4:$A$6,Calibration!$B$4:$B$6,'CO2 Concentration Data'!D5)</f>
        <v>433.76119012188371</v>
      </c>
      <c r="H5">
        <f>TREND(Calibration!$A$4:$A$6,Calibration!$C$4:$C$6,'CO2 Concentration Data'!C5)</f>
        <v>430.3407887931815</v>
      </c>
      <c r="I5">
        <f>TREND(Calibration!$A$4:$A$6,Calibration!$D$4:$D$6,'CO2 Concentration Data'!B5)</f>
        <v>428.47669607417544</v>
      </c>
      <c r="J5">
        <f>TREND(Calibration!$A$4:$A$6,Calibration!$E$4:$E$6,'CO2 Concentration Data'!E5)</f>
        <v>427.35109722657251</v>
      </c>
    </row>
    <row r="6" spans="1:14" x14ac:dyDescent="0.25">
      <c r="A6">
        <v>16067</v>
      </c>
      <c r="B6">
        <v>0.43399999</v>
      </c>
      <c r="C6">
        <v>1.07519996</v>
      </c>
      <c r="D6">
        <v>1.07579994</v>
      </c>
      <c r="E6">
        <v>0.61930001000000001</v>
      </c>
      <c r="G6">
        <f>TREND(Calibration!$A$4:$A$6,Calibration!$B$4:$B$6,'CO2 Concentration Data'!D6)</f>
        <v>433.12453686951113</v>
      </c>
      <c r="H6">
        <f>TREND(Calibration!$A$4:$A$6,Calibration!$C$4:$C$6,'CO2 Concentration Data'!C6)</f>
        <v>428.35904959604352</v>
      </c>
      <c r="I6">
        <f>TREND(Calibration!$A$4:$A$6,Calibration!$D$4:$D$6,'CO2 Concentration Data'!B6)</f>
        <v>427.87410383529004</v>
      </c>
      <c r="J6">
        <f>TREND(Calibration!$A$4:$A$6,Calibration!$E$4:$E$6,'CO2 Concentration Data'!E6)</f>
        <v>425.34172521551227</v>
      </c>
    </row>
    <row r="7" spans="1:14" x14ac:dyDescent="0.25">
      <c r="A7">
        <v>21080</v>
      </c>
      <c r="B7">
        <v>0.43349999</v>
      </c>
      <c r="C7">
        <v>1.07579994</v>
      </c>
      <c r="D7">
        <v>1.0741000199999999</v>
      </c>
      <c r="E7">
        <v>0.61989998999999996</v>
      </c>
      <c r="G7">
        <f>TREND(Calibration!$A$4:$A$6,Calibration!$B$4:$B$6,'CO2 Concentration Data'!D7)</f>
        <v>432.44813730401978</v>
      </c>
      <c r="H7">
        <f>TREND(Calibration!$A$4:$A$6,Calibration!$C$4:$C$6,'CO2 Concentration Data'!C7)</f>
        <v>428.60169849780044</v>
      </c>
      <c r="I7">
        <f>TREND(Calibration!$A$4:$A$6,Calibration!$D$4:$D$6,'CO2 Concentration Data'!B7)</f>
        <v>427.37195200541606</v>
      </c>
      <c r="J7">
        <f>TREND(Calibration!$A$4:$A$6,Calibration!$E$4:$E$6,'CO2 Concentration Data'!E7)</f>
        <v>425.70705229609558</v>
      </c>
    </row>
    <row r="8" spans="1:14" x14ac:dyDescent="0.25">
      <c r="A8">
        <v>26110</v>
      </c>
      <c r="B8">
        <v>0.43239999000000001</v>
      </c>
      <c r="C8">
        <v>1.0741000199999999</v>
      </c>
      <c r="D8">
        <v>1.07140005</v>
      </c>
      <c r="E8">
        <v>0.61500001000000004</v>
      </c>
      <c r="G8">
        <f>TREND(Calibration!$A$4:$A$6,Calibration!$B$4:$B$6,'CO2 Concentration Data'!D8)</f>
        <v>431.37381702139504</v>
      </c>
      <c r="H8">
        <f>TREND(Calibration!$A$4:$A$6,Calibration!$C$4:$C$6,'CO2 Concentration Data'!C8)</f>
        <v>427.91420271281669</v>
      </c>
      <c r="I8">
        <f>TREND(Calibration!$A$4:$A$6,Calibration!$D$4:$D$6,'CO2 Concentration Data'!B8)</f>
        <v>426.26721797969327</v>
      </c>
      <c r="J8">
        <f>TREND(Calibration!$A$4:$A$6,Calibration!$E$4:$E$6,'CO2 Concentration Data'!E8)</f>
        <v>422.72346052917527</v>
      </c>
    </row>
    <row r="9" spans="1:14" x14ac:dyDescent="0.25">
      <c r="A9">
        <v>31069</v>
      </c>
      <c r="B9">
        <v>0.43290001</v>
      </c>
      <c r="C9">
        <v>1.0724999900000001</v>
      </c>
      <c r="D9">
        <v>1.07089996</v>
      </c>
      <c r="E9">
        <v>0.62699996999999996</v>
      </c>
      <c r="G9">
        <f>TREND(Calibration!$A$4:$A$6,Calibration!$B$4:$B$6,'CO2 Concentration Data'!D9)</f>
        <v>431.17483079927484</v>
      </c>
      <c r="H9">
        <f>TREND(Calibration!$A$4:$A$6,Calibration!$C$4:$C$6,'CO2 Concentration Data'!C9)</f>
        <v>427.26710527243864</v>
      </c>
      <c r="I9">
        <f>TREND(Calibration!$A$4:$A$6,Calibration!$D$4:$D$6,'CO2 Concentration Data'!B9)</f>
        <v>426.76938989564042</v>
      </c>
      <c r="J9">
        <f>TREND(Calibration!$A$4:$A$6,Calibration!$E$4:$E$6,'CO2 Concentration Data'!E9)</f>
        <v>430.03022134439766</v>
      </c>
    </row>
    <row r="10" spans="1:14" x14ac:dyDescent="0.25">
      <c r="A10">
        <v>36231</v>
      </c>
      <c r="B10">
        <v>0.43239999000000001</v>
      </c>
      <c r="C10">
        <v>1.0680999799999999</v>
      </c>
      <c r="D10">
        <v>1.07089996</v>
      </c>
      <c r="E10">
        <v>0.62529999000000003</v>
      </c>
      <c r="G10">
        <f>TREND(Calibration!$A$4:$A$6,Calibration!$B$4:$B$6,'CO2 Concentration Data'!D10)</f>
        <v>431.17483079927484</v>
      </c>
      <c r="H10">
        <f>TREND(Calibration!$A$4:$A$6,Calibration!$C$4:$C$6,'CO2 Concentration Data'!C10)</f>
        <v>425.48761663245182</v>
      </c>
      <c r="I10">
        <f>TREND(Calibration!$A$4:$A$6,Calibration!$D$4:$D$6,'CO2 Concentration Data'!B10)</f>
        <v>426.26721797969327</v>
      </c>
      <c r="J10">
        <f>TREND(Calibration!$A$4:$A$6,Calibration!$E$4:$E$6,'CO2 Concentration Data'!E10)</f>
        <v>428.99510562312349</v>
      </c>
    </row>
    <row r="11" spans="1:14" x14ac:dyDescent="0.25">
      <c r="A11">
        <v>41247</v>
      </c>
      <c r="B11">
        <v>0.43130001000000001</v>
      </c>
      <c r="C11">
        <v>1.0664999500000001</v>
      </c>
      <c r="D11">
        <v>1.0680999799999999</v>
      </c>
      <c r="E11">
        <v>0.62040001</v>
      </c>
      <c r="G11">
        <f>TREND(Calibration!$A$4:$A$6,Calibration!$B$4:$B$6,'CO2 Concentration Data'!D11)</f>
        <v>430.0607164554325</v>
      </c>
      <c r="H11">
        <f>TREND(Calibration!$A$4:$A$6,Calibration!$C$4:$C$6,'CO2 Concentration Data'!C11)</f>
        <v>424.84051919207377</v>
      </c>
      <c r="I11">
        <f>TREND(Calibration!$A$4:$A$6,Calibration!$D$4:$D$6,'CO2 Concentration Data'!B11)</f>
        <v>425.16250404004364</v>
      </c>
      <c r="J11">
        <f>TREND(Calibration!$A$4:$A$6,Calibration!$E$4:$E$6,'CO2 Concentration Data'!E11)</f>
        <v>426.01151385620312</v>
      </c>
    </row>
    <row r="12" spans="1:14" x14ac:dyDescent="0.25">
      <c r="A12">
        <v>46206</v>
      </c>
      <c r="B12">
        <v>0.43290001</v>
      </c>
      <c r="C12">
        <v>1.06980002</v>
      </c>
      <c r="D12">
        <v>1.0653999999999999</v>
      </c>
      <c r="E12">
        <v>0.62040001</v>
      </c>
      <c r="G12">
        <f>TREND(Calibration!$A$4:$A$6,Calibration!$B$4:$B$6,'CO2 Concentration Data'!D12)</f>
        <v>428.98639219379947</v>
      </c>
      <c r="H12">
        <f>TREND(Calibration!$A$4:$A$6,Calibration!$C$4:$C$6,'CO2 Concentration Data'!C12)</f>
        <v>426.17516094883365</v>
      </c>
      <c r="I12">
        <f>TREND(Calibration!$A$4:$A$6,Calibration!$D$4:$D$6,'CO2 Concentration Data'!B12)</f>
        <v>426.76938989564042</v>
      </c>
      <c r="J12">
        <f>TREND(Calibration!$A$4:$A$6,Calibration!$E$4:$E$6,'CO2 Concentration Data'!E12)</f>
        <v>426.01151385620312</v>
      </c>
    </row>
    <row r="13" spans="1:14" x14ac:dyDescent="0.25">
      <c r="A13">
        <v>51071</v>
      </c>
      <c r="B13">
        <v>0.42910000999999998</v>
      </c>
      <c r="C13">
        <v>1.06589997</v>
      </c>
      <c r="D13">
        <v>1.0680999799999999</v>
      </c>
      <c r="E13">
        <v>0.61930001000000001</v>
      </c>
      <c r="G13">
        <f>TREND(Calibration!$A$4:$A$6,Calibration!$B$4:$B$6,'CO2 Concentration Data'!D13)</f>
        <v>430.0607164554325</v>
      </c>
      <c r="H13">
        <f>TREND(Calibration!$A$4:$A$6,Calibration!$C$4:$C$6,'CO2 Concentration Data'!C13)</f>
        <v>424.59787029031691</v>
      </c>
      <c r="I13">
        <f>TREND(Calibration!$A$4:$A$6,Calibration!$D$4:$D$6,'CO2 Concentration Data'!B13)</f>
        <v>422.95303598859795</v>
      </c>
      <c r="J13">
        <f>TREND(Calibration!$A$4:$A$6,Calibration!$E$4:$E$6,'CO2 Concentration Data'!E13)</f>
        <v>425.34172521551227</v>
      </c>
    </row>
    <row r="14" spans="1:14" x14ac:dyDescent="0.25">
      <c r="A14">
        <v>56070</v>
      </c>
      <c r="B14">
        <v>0.43239999000000001</v>
      </c>
      <c r="C14">
        <v>1.0648000200000001</v>
      </c>
      <c r="D14">
        <v>1.06700003</v>
      </c>
      <c r="E14">
        <v>0.62150002000000004</v>
      </c>
      <c r="G14">
        <f>TREND(Calibration!$A$4:$A$6,Calibration!$B$4:$B$6,'CO2 Concentration Data'!D14)</f>
        <v>429.623045446172</v>
      </c>
      <c r="H14">
        <f>TREND(Calibration!$A$4:$A$6,Calibration!$C$4:$C$6,'CO2 Concentration Data'!C14)</f>
        <v>424.1530193628069</v>
      </c>
      <c r="I14">
        <f>TREND(Calibration!$A$4:$A$6,Calibration!$D$4:$D$6,'CO2 Concentration Data'!B14)</f>
        <v>426.26721797969327</v>
      </c>
      <c r="J14">
        <f>TREND(Calibration!$A$4:$A$6,Calibration!$E$4:$E$6,'CO2 Concentration Data'!E14)</f>
        <v>426.68130858588165</v>
      </c>
    </row>
    <row r="15" spans="1:14" x14ac:dyDescent="0.25">
      <c r="A15">
        <v>61070</v>
      </c>
      <c r="B15">
        <v>0.43130001000000001</v>
      </c>
      <c r="C15">
        <v>1.0636999600000001</v>
      </c>
      <c r="D15">
        <v>1.0631999999999999</v>
      </c>
      <c r="E15">
        <v>0.61879998000000003</v>
      </c>
      <c r="G15">
        <f>TREND(Calibration!$A$4:$A$6,Calibration!$B$4:$B$6,'CO2 Concentration Data'!D15)</f>
        <v>428.11101038519621</v>
      </c>
      <c r="H15">
        <f>TREND(Calibration!$A$4:$A$6,Calibration!$C$4:$C$6,'CO2 Concentration Data'!C15)</f>
        <v>423.70812394818199</v>
      </c>
      <c r="I15">
        <f>TREND(Calibration!$A$4:$A$6,Calibration!$D$4:$D$6,'CO2 Concentration Data'!B15)</f>
        <v>425.16250404004364</v>
      </c>
      <c r="J15">
        <f>TREND(Calibration!$A$4:$A$6,Calibration!$E$4:$E$6,'CO2 Concentration Data'!E15)</f>
        <v>425.03725756641711</v>
      </c>
    </row>
    <row r="16" spans="1:14" x14ac:dyDescent="0.25">
      <c r="A16">
        <v>66075</v>
      </c>
      <c r="B16">
        <v>0.43020001000000002</v>
      </c>
      <c r="C16">
        <v>1.0615999700000001</v>
      </c>
      <c r="D16">
        <v>1.06210005</v>
      </c>
      <c r="E16">
        <v>0.61390001000000005</v>
      </c>
      <c r="G16">
        <f>TREND(Calibration!$A$4:$A$6,Calibration!$B$4:$B$6,'CO2 Concentration Data'!D16)</f>
        <v>427.67333937593565</v>
      </c>
      <c r="H16">
        <f>TREND(Calibration!$A$4:$A$6,Calibration!$C$4:$C$6,'CO2 Concentration Data'!C16)</f>
        <v>422.85882852633387</v>
      </c>
      <c r="I16">
        <f>TREND(Calibration!$A$4:$A$6,Calibration!$D$4:$D$6,'CO2 Concentration Data'!B16)</f>
        <v>424.05777001432079</v>
      </c>
      <c r="J16">
        <f>TREND(Calibration!$A$4:$A$6,Calibration!$E$4:$E$6,'CO2 Concentration Data'!E16)</f>
        <v>422.05367188848442</v>
      </c>
    </row>
    <row r="17" spans="1:10" x14ac:dyDescent="0.25">
      <c r="A17">
        <v>71070</v>
      </c>
      <c r="B17">
        <v>0.43070000000000003</v>
      </c>
      <c r="C17">
        <v>1.06210005</v>
      </c>
      <c r="D17">
        <v>1.06050003</v>
      </c>
      <c r="E17">
        <v>0.61170000000000002</v>
      </c>
      <c r="G17">
        <f>TREND(Calibration!$A$4:$A$6,Calibration!$B$4:$B$6,'CO2 Concentration Data'!D17)</f>
        <v>427.03669010257141</v>
      </c>
      <c r="H17">
        <f>TREND(Calibration!$A$4:$A$6,Calibration!$C$4:$C$6,'CO2 Concentration Data'!C17)</f>
        <v>423.06107503920185</v>
      </c>
      <c r="I17">
        <f>TREND(Calibration!$A$4:$A$6,Calibration!$D$4:$D$6,'CO2 Concentration Data'!B17)</f>
        <v>424.55991180115825</v>
      </c>
      <c r="J17">
        <f>TREND(Calibration!$A$4:$A$6,Calibration!$E$4:$E$6,'CO2 Concentration Data'!E17)</f>
        <v>420.71408851811503</v>
      </c>
    </row>
    <row r="18" spans="1:10" x14ac:dyDescent="0.25">
      <c r="A18">
        <v>76070</v>
      </c>
      <c r="B18">
        <v>0.42969998999999998</v>
      </c>
      <c r="C18">
        <v>1.0615999700000001</v>
      </c>
      <c r="D18">
        <v>1.0539000000000001</v>
      </c>
      <c r="E18">
        <v>0.61330003</v>
      </c>
      <c r="G18">
        <f>TREND(Calibration!$A$4:$A$6,Calibration!$B$4:$B$6,'CO2 Concentration Data'!D18)</f>
        <v>424.41053273973694</v>
      </c>
      <c r="H18">
        <f>TREND(Calibration!$A$4:$A$6,Calibration!$C$4:$C$6,'CO2 Concentration Data'!C18)</f>
        <v>422.85882852633387</v>
      </c>
      <c r="I18">
        <f>TREND(Calibration!$A$4:$A$6,Calibration!$D$4:$D$6,'CO2 Concentration Data'!B18)</f>
        <v>423.55559809837359</v>
      </c>
      <c r="J18">
        <f>TREND(Calibration!$A$4:$A$6,Calibration!$E$4:$E$6,'CO2 Concentration Data'!E18)</f>
        <v>421.68834480790105</v>
      </c>
    </row>
    <row r="19" spans="1:10" x14ac:dyDescent="0.25">
      <c r="A19">
        <v>81102</v>
      </c>
      <c r="B19">
        <v>0.42969998999999998</v>
      </c>
      <c r="C19">
        <v>1.0583000199999999</v>
      </c>
      <c r="D19">
        <v>1.0544999799999999</v>
      </c>
      <c r="E19">
        <v>0.60839999</v>
      </c>
      <c r="G19">
        <f>TREND(Calibration!$A$4:$A$6,Calibration!$B$4:$B$6,'CO2 Concentration Data'!D19)</f>
        <v>424.64926527497585</v>
      </c>
      <c r="H19">
        <f>TREND(Calibration!$A$4:$A$6,Calibration!$C$4:$C$6,'CO2 Concentration Data'!C19)</f>
        <v>421.52423530097195</v>
      </c>
      <c r="I19">
        <f>TREND(Calibration!$A$4:$A$6,Calibration!$D$4:$D$6,'CO2 Concentration Data'!B19)</f>
        <v>423.55559809837359</v>
      </c>
      <c r="J19">
        <f>TREND(Calibration!$A$4:$A$6,Calibration!$E$4:$E$6,'CO2 Concentration Data'!E19)</f>
        <v>418.7047165070548</v>
      </c>
    </row>
    <row r="20" spans="1:10" x14ac:dyDescent="0.25">
      <c r="A20">
        <v>86069</v>
      </c>
      <c r="B20">
        <v>0.42799999999999999</v>
      </c>
      <c r="C20">
        <v>1.0587999800000001</v>
      </c>
      <c r="D20">
        <v>1.0565999699999999</v>
      </c>
      <c r="E20">
        <v>0.61280000000000001</v>
      </c>
      <c r="G20">
        <f>TREND(Calibration!$A$4:$A$6,Calibration!$B$4:$B$6,'CO2 Concentration Data'!D20)</f>
        <v>425.48485302236168</v>
      </c>
      <c r="H20">
        <f>TREND(Calibration!$A$4:$A$6,Calibration!$C$4:$C$6,'CO2 Concentration Data'!C20)</f>
        <v>421.72643328244203</v>
      </c>
      <c r="I20">
        <f>TREND(Calibration!$A$4:$A$6,Calibration!$D$4:$D$6,'CO2 Concentration Data'!B20)</f>
        <v>421.84829191983857</v>
      </c>
      <c r="J20">
        <f>TREND(Calibration!$A$4:$A$6,Calibration!$E$4:$E$6,'CO2 Concentration Data'!E20)</f>
        <v>421.38387715880589</v>
      </c>
    </row>
    <row r="21" spans="1:10" x14ac:dyDescent="0.25">
      <c r="A21">
        <v>91070</v>
      </c>
      <c r="B21">
        <v>0.42799999999999999</v>
      </c>
      <c r="C21">
        <v>1.0583000199999999</v>
      </c>
      <c r="D21">
        <v>1.0522999799999999</v>
      </c>
      <c r="E21">
        <v>0.61500001000000004</v>
      </c>
      <c r="G21">
        <f>TREND(Calibration!$A$4:$A$6,Calibration!$B$4:$B$6,'CO2 Concentration Data'!D21)</f>
        <v>423.77388346637258</v>
      </c>
      <c r="H21">
        <f>TREND(Calibration!$A$4:$A$6,Calibration!$C$4:$C$6,'CO2 Concentration Data'!C21)</f>
        <v>421.52423530097195</v>
      </c>
      <c r="I21">
        <f>TREND(Calibration!$A$4:$A$6,Calibration!$D$4:$D$6,'CO2 Concentration Data'!B21)</f>
        <v>421.84829191983857</v>
      </c>
      <c r="J21">
        <f>TREND(Calibration!$A$4:$A$6,Calibration!$E$4:$E$6,'CO2 Concentration Data'!E21)</f>
        <v>422.72346052917527</v>
      </c>
    </row>
    <row r="22" spans="1:10" x14ac:dyDescent="0.25">
      <c r="A22">
        <v>96106</v>
      </c>
      <c r="B22">
        <v>0.42799999999999999</v>
      </c>
      <c r="C22">
        <v>1.0565999699999999</v>
      </c>
      <c r="D22">
        <v>1.0544999799999999</v>
      </c>
      <c r="E22">
        <v>0.61549997000000001</v>
      </c>
      <c r="G22">
        <f>TREND(Calibration!$A$4:$A$6,Calibration!$B$4:$B$6,'CO2 Concentration Data'!D22)</f>
        <v>424.64926527497585</v>
      </c>
      <c r="H22">
        <f>TREND(Calibration!$A$4:$A$6,Calibration!$C$4:$C$6,'CO2 Concentration Data'!C22)</f>
        <v>420.836686940307</v>
      </c>
      <c r="I22">
        <f>TREND(Calibration!$A$4:$A$6,Calibration!$D$4:$D$6,'CO2 Concentration Data'!B22)</f>
        <v>421.84829191983857</v>
      </c>
      <c r="J22">
        <f>TREND(Calibration!$A$4:$A$6,Calibration!$E$4:$E$6,'CO2 Concentration Data'!E22)</f>
        <v>423.02788555535687</v>
      </c>
    </row>
    <row r="23" spans="1:10" x14ac:dyDescent="0.25">
      <c r="A23">
        <v>101072</v>
      </c>
      <c r="B23">
        <v>0.42910000999999998</v>
      </c>
      <c r="C23">
        <v>1.0577000400000001</v>
      </c>
      <c r="D23">
        <v>1.05499995</v>
      </c>
      <c r="E23">
        <v>0.61440002999999999</v>
      </c>
      <c r="G23">
        <f>TREND(Calibration!$A$4:$A$6,Calibration!$B$4:$B$6,'CO2 Concentration Data'!D23)</f>
        <v>424.84820374899743</v>
      </c>
      <c r="H23">
        <f>TREND(Calibration!$A$4:$A$6,Calibration!$C$4:$C$6,'CO2 Concentration Data'!C23)</f>
        <v>421.28158639921514</v>
      </c>
      <c r="I23">
        <f>TREND(Calibration!$A$4:$A$6,Calibration!$D$4:$D$6,'CO2 Concentration Data'!B23)</f>
        <v>422.95303598859795</v>
      </c>
      <c r="J23">
        <f>TREND(Calibration!$A$4:$A$6,Calibration!$E$4:$E$6,'CO2 Concentration Data'!E23)</f>
        <v>422.3581334485919</v>
      </c>
    </row>
    <row r="24" spans="1:10" x14ac:dyDescent="0.25">
      <c r="A24">
        <v>106072</v>
      </c>
      <c r="B24">
        <v>0.42910000999999998</v>
      </c>
      <c r="C24">
        <v>1.0555000299999999</v>
      </c>
      <c r="D24">
        <v>1.0534000400000001</v>
      </c>
      <c r="E24">
        <v>0.61390001000000005</v>
      </c>
      <c r="G24">
        <f>TREND(Calibration!$A$4:$A$6,Calibration!$B$4:$B$6,'CO2 Concentration Data'!D24)</f>
        <v>424.21159824472363</v>
      </c>
      <c r="H24">
        <f>TREND(Calibration!$A$4:$A$6,Calibration!$C$4:$C$6,'CO2 Concentration Data'!C24)</f>
        <v>420.39184005708017</v>
      </c>
      <c r="I24">
        <f>TREND(Calibration!$A$4:$A$6,Calibration!$D$4:$D$6,'CO2 Concentration Data'!B24)</f>
        <v>422.95303598859795</v>
      </c>
      <c r="J24">
        <f>TREND(Calibration!$A$4:$A$6,Calibration!$E$4:$E$6,'CO2 Concentration Data'!E24)</f>
        <v>422.05367188848442</v>
      </c>
    </row>
    <row r="25" spans="1:10" x14ac:dyDescent="0.25">
      <c r="A25">
        <v>111073</v>
      </c>
      <c r="B25">
        <v>0.42860000999999998</v>
      </c>
      <c r="C25">
        <v>1.0534000400000001</v>
      </c>
      <c r="D25">
        <v>1.0517000000000001</v>
      </c>
      <c r="E25">
        <v>0.60949998999999999</v>
      </c>
      <c r="G25">
        <f>TREND(Calibration!$A$4:$A$6,Calibration!$B$4:$B$6,'CO2 Concentration Data'!D25)</f>
        <v>423.53515093113367</v>
      </c>
      <c r="H25">
        <f>TREND(Calibration!$A$4:$A$6,Calibration!$C$4:$C$6,'CO2 Concentration Data'!C25)</f>
        <v>419.5425446352321</v>
      </c>
      <c r="I25">
        <f>TREND(Calibration!$A$4:$A$6,Calibration!$D$4:$D$6,'CO2 Concentration Data'!B25)</f>
        <v>422.45088415872397</v>
      </c>
      <c r="J25">
        <f>TREND(Calibration!$A$4:$A$6,Calibration!$E$4:$E$6,'CO2 Concentration Data'!E25)</f>
        <v>419.37450514774565</v>
      </c>
    </row>
    <row r="26" spans="1:10" x14ac:dyDescent="0.25">
      <c r="A26">
        <v>116180</v>
      </c>
      <c r="B26">
        <v>0.42750000999999999</v>
      </c>
      <c r="C26">
        <v>1.0577000400000001</v>
      </c>
      <c r="D26">
        <v>1.04900002</v>
      </c>
      <c r="E26">
        <v>0.60839999</v>
      </c>
      <c r="G26">
        <f>TREND(Calibration!$A$4:$A$6,Calibration!$B$4:$B$6,'CO2 Concentration Data'!D26)</f>
        <v>422.46082666950059</v>
      </c>
      <c r="H26">
        <f>TREND(Calibration!$A$4:$A$6,Calibration!$C$4:$C$6,'CO2 Concentration Data'!C26)</f>
        <v>421.28158639921514</v>
      </c>
      <c r="I26">
        <f>TREND(Calibration!$A$4:$A$6,Calibration!$D$4:$D$6,'CO2 Concentration Data'!B26)</f>
        <v>421.34615013300112</v>
      </c>
      <c r="J26">
        <f>TREND(Calibration!$A$4:$A$6,Calibration!$E$4:$E$6,'CO2 Concentration Data'!E26)</f>
        <v>418.7047165070548</v>
      </c>
    </row>
    <row r="27" spans="1:10" x14ac:dyDescent="0.25">
      <c r="A27">
        <v>121084</v>
      </c>
      <c r="B27">
        <v>0.42860000999999998</v>
      </c>
      <c r="C27">
        <v>1.0539000000000001</v>
      </c>
      <c r="D27">
        <v>1.04840004</v>
      </c>
      <c r="E27">
        <v>0.60680002</v>
      </c>
      <c r="G27">
        <f>TREND(Calibration!$A$4:$A$6,Calibration!$B$4:$B$6,'CO2 Concentration Data'!D27)</f>
        <v>422.22209413426157</v>
      </c>
      <c r="H27">
        <f>TREND(Calibration!$A$4:$A$6,Calibration!$C$4:$C$6,'CO2 Concentration Data'!C27)</f>
        <v>419.74474261670213</v>
      </c>
      <c r="I27">
        <f>TREND(Calibration!$A$4:$A$6,Calibration!$D$4:$D$6,'CO2 Concentration Data'!B27)</f>
        <v>422.45088415872397</v>
      </c>
      <c r="J27">
        <f>TREND(Calibration!$A$4:$A$6,Calibration!$E$4:$E$6,'CO2 Concentration Data'!E27)</f>
        <v>417.73049675119466</v>
      </c>
    </row>
    <row r="28" spans="1:10" x14ac:dyDescent="0.25">
      <c r="A28">
        <v>126087</v>
      </c>
      <c r="B28">
        <v>0.42860000999999998</v>
      </c>
      <c r="C28">
        <v>1.0517000000000001</v>
      </c>
      <c r="D28">
        <v>1.04729998</v>
      </c>
      <c r="E28">
        <v>0.60399997000000005</v>
      </c>
      <c r="G28">
        <f>TREND(Calibration!$A$4:$A$6,Calibration!$B$4:$B$6,'CO2 Concentration Data'!D28)</f>
        <v>421.78437935591063</v>
      </c>
      <c r="H28">
        <f>TREND(Calibration!$A$4:$A$6,Calibration!$C$4:$C$6,'CO2 Concentration Data'!C28)</f>
        <v>418.85500031885033</v>
      </c>
      <c r="I28">
        <f>TREND(Calibration!$A$4:$A$6,Calibration!$D$4:$D$6,'CO2 Concentration Data'!B28)</f>
        <v>422.45088415872397</v>
      </c>
      <c r="J28">
        <f>TREND(Calibration!$A$4:$A$6,Calibration!$E$4:$E$6,'CO2 Concentration Data'!E28)</f>
        <v>416.02554976631615</v>
      </c>
    </row>
    <row r="29" spans="1:10" x14ac:dyDescent="0.25">
      <c r="A29">
        <v>131072</v>
      </c>
      <c r="B29">
        <v>0.42580000000000001</v>
      </c>
      <c r="C29">
        <v>1.0522999799999999</v>
      </c>
      <c r="D29">
        <v>1.04900002</v>
      </c>
      <c r="E29">
        <v>0.60079998000000001</v>
      </c>
      <c r="G29">
        <f>TREND(Calibration!$A$4:$A$6,Calibration!$B$4:$B$6,'CO2 Concentration Data'!D29)</f>
        <v>422.46082666950059</v>
      </c>
      <c r="H29">
        <f>TREND(Calibration!$A$4:$A$6,Calibration!$C$4:$C$6,'CO2 Concentration Data'!C29)</f>
        <v>419.09764922060714</v>
      </c>
      <c r="I29">
        <f>TREND(Calibration!$A$4:$A$6,Calibration!$D$4:$D$6,'CO2 Concentration Data'!B29)</f>
        <v>419.63882386839293</v>
      </c>
      <c r="J29">
        <f>TREND(Calibration!$A$4:$A$6,Calibration!$E$4:$E$6,'CO2 Concentration Data'!E29)</f>
        <v>414.07707980965762</v>
      </c>
    </row>
    <row r="30" spans="1:10" x14ac:dyDescent="0.25">
      <c r="A30">
        <v>136102</v>
      </c>
      <c r="B30">
        <v>0.4269</v>
      </c>
      <c r="C30">
        <v>1.0517000000000001</v>
      </c>
      <c r="D30">
        <v>1.04900002</v>
      </c>
      <c r="E30">
        <v>0.60509997999999998</v>
      </c>
      <c r="G30">
        <f>TREND(Calibration!$A$4:$A$6,Calibration!$B$4:$B$6,'CO2 Concentration Data'!D30)</f>
        <v>422.46082666950059</v>
      </c>
      <c r="H30">
        <f>TREND(Calibration!$A$4:$A$6,Calibration!$C$4:$C$6,'CO2 Concentration Data'!C30)</f>
        <v>418.85500031885033</v>
      </c>
      <c r="I30">
        <f>TREND(Calibration!$A$4:$A$6,Calibration!$D$4:$D$6,'CO2 Concentration Data'!B30)</f>
        <v>420.74355789411572</v>
      </c>
      <c r="J30">
        <f>TREND(Calibration!$A$4:$A$6,Calibration!$E$4:$E$6,'CO2 Concentration Data'!E30)</f>
        <v>416.69534449599462</v>
      </c>
    </row>
    <row r="31" spans="1:10" x14ac:dyDescent="0.25">
      <c r="A31">
        <v>141072</v>
      </c>
      <c r="B31">
        <v>0.42750000999999999</v>
      </c>
      <c r="C31">
        <v>1.0522999799999999</v>
      </c>
      <c r="D31">
        <v>1.04840004</v>
      </c>
      <c r="E31">
        <v>0.60790001999999999</v>
      </c>
      <c r="G31">
        <f>TREND(Calibration!$A$4:$A$6,Calibration!$B$4:$B$6,'CO2 Concentration Data'!D31)</f>
        <v>422.22209413426157</v>
      </c>
      <c r="H31">
        <f>TREND(Calibration!$A$4:$A$6,Calibration!$C$4:$C$6,'CO2 Concentration Data'!C31)</f>
        <v>419.09764922060714</v>
      </c>
      <c r="I31">
        <f>TREND(Calibration!$A$4:$A$6,Calibration!$D$4:$D$6,'CO2 Concentration Data'!B31)</f>
        <v>421.34615013300112</v>
      </c>
      <c r="J31">
        <f>TREND(Calibration!$A$4:$A$6,Calibration!$E$4:$E$6,'CO2 Concentration Data'!E31)</f>
        <v>418.40028539188552</v>
      </c>
    </row>
    <row r="32" spans="1:10" x14ac:dyDescent="0.25">
      <c r="A32">
        <v>146103</v>
      </c>
      <c r="B32">
        <v>0.42580000000000001</v>
      </c>
      <c r="C32">
        <v>1.0506000499999999</v>
      </c>
      <c r="D32">
        <v>1.0478999600000001</v>
      </c>
      <c r="E32">
        <v>0.61440002999999999</v>
      </c>
      <c r="G32">
        <f>TREND(Calibration!$A$4:$A$6,Calibration!$B$4:$B$6,'CO2 Concentration Data'!D32)</f>
        <v>422.02311189114965</v>
      </c>
      <c r="H32">
        <f>TREND(Calibration!$A$4:$A$6,Calibration!$C$4:$C$6,'CO2 Concentration Data'!C32)</f>
        <v>418.41014939134021</v>
      </c>
      <c r="I32">
        <f>TREND(Calibration!$A$4:$A$6,Calibration!$D$4:$D$6,'CO2 Concentration Data'!B32)</f>
        <v>419.63882386839293</v>
      </c>
      <c r="J32">
        <f>TREND(Calibration!$A$4:$A$6,Calibration!$E$4:$E$6,'CO2 Concentration Data'!E32)</f>
        <v>422.3581334485919</v>
      </c>
    </row>
    <row r="33" spans="1:11" x14ac:dyDescent="0.25">
      <c r="A33">
        <v>151072</v>
      </c>
      <c r="B33">
        <v>0.4269</v>
      </c>
      <c r="C33">
        <v>1.0517000000000001</v>
      </c>
      <c r="D33">
        <v>1.04349995</v>
      </c>
      <c r="E33">
        <v>0.61610001000000003</v>
      </c>
      <c r="G33">
        <f>TREND(Calibration!$A$4:$A$6,Calibration!$B$4:$B$6,'CO2 Concentration Data'!D33)</f>
        <v>420.27234429493478</v>
      </c>
      <c r="H33">
        <f>TREND(Calibration!$A$4:$A$6,Calibration!$C$4:$C$6,'CO2 Concentration Data'!C33)</f>
        <v>418.85500031885033</v>
      </c>
      <c r="I33">
        <f>TREND(Calibration!$A$4:$A$6,Calibration!$D$4:$D$6,'CO2 Concentration Data'!B33)</f>
        <v>420.74355789411572</v>
      </c>
      <c r="J33">
        <f>TREND(Calibration!$A$4:$A$6,Calibration!$E$4:$E$6,'CO2 Concentration Data'!E33)</f>
        <v>423.39324916986612</v>
      </c>
      <c r="K33">
        <f>AVERAGE(J3:J33)</f>
        <v>422.65863736315066</v>
      </c>
    </row>
    <row r="34" spans="1:11" x14ac:dyDescent="0.25">
      <c r="A34">
        <v>156126</v>
      </c>
      <c r="B34">
        <v>0.4269</v>
      </c>
      <c r="C34">
        <v>1.0506000499999999</v>
      </c>
      <c r="D34">
        <v>1.04519999</v>
      </c>
      <c r="E34">
        <v>0.60790001999999999</v>
      </c>
      <c r="G34">
        <f>TREND(Calibration!$A$4:$A$6,Calibration!$B$4:$B$6,'CO2 Concentration Data'!D34)</f>
        <v>420.9487916085248</v>
      </c>
      <c r="H34">
        <f>TREND(Calibration!$A$4:$A$6,Calibration!$C$4:$C$6,'CO2 Concentration Data'!C34)</f>
        <v>418.41014939134021</v>
      </c>
      <c r="I34">
        <f>TREND(Calibration!$A$4:$A$6,Calibration!$D$4:$D$6,'CO2 Concentration Data'!B34)</f>
        <v>420.74355789411572</v>
      </c>
      <c r="J34">
        <f>TREND(Calibration!$A$4:$A$6,Calibration!$E$4:$E$6,'CO2 Concentration Data'!E34)</f>
        <v>418.40028539188552</v>
      </c>
      <c r="K34">
        <f t="shared" ref="K34:K97" si="0">AVERAGE(J4:J34)</f>
        <v>422.41311386430175</v>
      </c>
    </row>
    <row r="35" spans="1:11" x14ac:dyDescent="0.25">
      <c r="A35">
        <v>161073</v>
      </c>
      <c r="B35">
        <v>0.42640001</v>
      </c>
      <c r="C35">
        <v>1.0506000499999999</v>
      </c>
      <c r="D35">
        <v>1.0424</v>
      </c>
      <c r="E35">
        <v>0.62150002000000004</v>
      </c>
      <c r="G35">
        <f>TREND(Calibration!$A$4:$A$6,Calibration!$B$4:$B$6,'CO2 Concentration Data'!D35)</f>
        <v>419.83467328567428</v>
      </c>
      <c r="H35">
        <f>TREND(Calibration!$A$4:$A$6,Calibration!$C$4:$C$6,'CO2 Concentration Data'!C35)</f>
        <v>418.41014939134021</v>
      </c>
      <c r="I35">
        <f>TREND(Calibration!$A$4:$A$6,Calibration!$D$4:$D$6,'CO2 Concentration Data'!B35)</f>
        <v>420.24141610727833</v>
      </c>
      <c r="J35">
        <f>TREND(Calibration!$A$4:$A$6,Calibration!$E$4:$E$6,'CO2 Concentration Data'!E35)</f>
        <v>426.68130858588165</v>
      </c>
      <c r="K35">
        <f t="shared" si="0"/>
        <v>422.44454148655285</v>
      </c>
    </row>
    <row r="36" spans="1:11" x14ac:dyDescent="0.25">
      <c r="A36">
        <v>166080</v>
      </c>
      <c r="B36">
        <v>0.42530000000000001</v>
      </c>
      <c r="C36">
        <v>1.0494999899999999</v>
      </c>
      <c r="D36">
        <v>1.04130006</v>
      </c>
      <c r="E36">
        <v>0.61280000000000001</v>
      </c>
      <c r="G36">
        <f>TREND(Calibration!$A$4:$A$6,Calibration!$B$4:$B$6,'CO2 Concentration Data'!D36)</f>
        <v>419.39700625542196</v>
      </c>
      <c r="H36">
        <f>TREND(Calibration!$A$4:$A$6,Calibration!$C$4:$C$6,'CO2 Concentration Data'!C36)</f>
        <v>417.9652539767153</v>
      </c>
      <c r="I36">
        <f>TREND(Calibration!$A$4:$A$6,Calibration!$D$4:$D$6,'CO2 Concentration Data'!B36)</f>
        <v>419.13667203851895</v>
      </c>
      <c r="J36">
        <f>TREND(Calibration!$A$4:$A$6,Calibration!$E$4:$E$6,'CO2 Concentration Data'!E36)</f>
        <v>421.38387715880589</v>
      </c>
      <c r="K36">
        <f t="shared" si="0"/>
        <v>422.25205051662488</v>
      </c>
    </row>
    <row r="37" spans="1:11" x14ac:dyDescent="0.25">
      <c r="A37">
        <v>171072</v>
      </c>
      <c r="B37">
        <v>0.42580000000000001</v>
      </c>
      <c r="C37">
        <v>1.04900002</v>
      </c>
      <c r="D37">
        <v>1.0441000499999999</v>
      </c>
      <c r="E37">
        <v>0.61879998000000003</v>
      </c>
      <c r="G37">
        <f>TREND(Calibration!$A$4:$A$6,Calibration!$B$4:$B$6,'CO2 Concentration Data'!D37)</f>
        <v>420.51112457827247</v>
      </c>
      <c r="H37">
        <f>TREND(Calibration!$A$4:$A$6,Calibration!$C$4:$C$6,'CO2 Concentration Data'!C37)</f>
        <v>417.76305195096216</v>
      </c>
      <c r="I37">
        <f>TREND(Calibration!$A$4:$A$6,Calibration!$D$4:$D$6,'CO2 Concentration Data'!B37)</f>
        <v>419.63882386839293</v>
      </c>
      <c r="J37">
        <f>TREND(Calibration!$A$4:$A$6,Calibration!$E$4:$E$6,'CO2 Concentration Data'!E37)</f>
        <v>425.03725756641711</v>
      </c>
      <c r="K37">
        <f t="shared" si="0"/>
        <v>422.2422289795573</v>
      </c>
    </row>
    <row r="38" spans="1:11" x14ac:dyDescent="0.25">
      <c r="A38">
        <v>176099</v>
      </c>
      <c r="B38">
        <v>0.42530000000000001</v>
      </c>
      <c r="C38">
        <v>1.04729998</v>
      </c>
      <c r="D38">
        <v>1.0424</v>
      </c>
      <c r="E38">
        <v>0.61659998000000005</v>
      </c>
      <c r="G38">
        <f>TREND(Calibration!$A$4:$A$6,Calibration!$B$4:$B$6,'CO2 Concentration Data'!D38)</f>
        <v>419.83467328567428</v>
      </c>
      <c r="H38">
        <f>TREND(Calibration!$A$4:$A$6,Calibration!$C$4:$C$6,'CO2 Concentration Data'!C38)</f>
        <v>417.07550763458039</v>
      </c>
      <c r="I38">
        <f>TREND(Calibration!$A$4:$A$6,Calibration!$D$4:$D$6,'CO2 Concentration Data'!B38)</f>
        <v>419.13667203851895</v>
      </c>
      <c r="J38">
        <f>TREND(Calibration!$A$4:$A$6,Calibration!$E$4:$E$6,'CO2 Concentration Data'!E38)</f>
        <v>423.6976802850354</v>
      </c>
      <c r="K38">
        <f t="shared" si="0"/>
        <v>422.17741052758754</v>
      </c>
    </row>
    <row r="39" spans="1:11" x14ac:dyDescent="0.25">
      <c r="A39">
        <v>181074</v>
      </c>
      <c r="B39">
        <v>0.42469999000000003</v>
      </c>
      <c r="C39">
        <v>1.04840004</v>
      </c>
      <c r="D39">
        <v>1.0441000499999999</v>
      </c>
      <c r="E39">
        <v>0.61709999999999998</v>
      </c>
      <c r="G39">
        <f>TREND(Calibration!$A$4:$A$6,Calibration!$B$4:$B$6,'CO2 Concentration Data'!D39)</f>
        <v>420.51112457827247</v>
      </c>
      <c r="H39">
        <f>TREND(Calibration!$A$4:$A$6,Calibration!$C$4:$C$6,'CO2 Concentration Data'!C39)</f>
        <v>417.5204030492053</v>
      </c>
      <c r="I39">
        <f>TREND(Calibration!$A$4:$A$6,Calibration!$D$4:$D$6,'CO2 Concentration Data'!B39)</f>
        <v>418.53407979963356</v>
      </c>
      <c r="J39">
        <f>TREND(Calibration!$A$4:$A$6,Calibration!$E$4:$E$6,'CO2 Concentration Data'!E39)</f>
        <v>424.00214184514289</v>
      </c>
      <c r="K39">
        <f t="shared" si="0"/>
        <v>422.21865831197363</v>
      </c>
    </row>
    <row r="40" spans="1:11" x14ac:dyDescent="0.25">
      <c r="A40">
        <v>186075</v>
      </c>
      <c r="B40">
        <v>0.42309998999999998</v>
      </c>
      <c r="C40">
        <v>1.0468000200000001</v>
      </c>
      <c r="D40">
        <v>1.0424</v>
      </c>
      <c r="E40">
        <v>0.61059998999999998</v>
      </c>
      <c r="G40">
        <f>TREND(Calibration!$A$4:$A$6,Calibration!$B$4:$B$6,'CO2 Concentration Data'!D40)</f>
        <v>419.83467328567428</v>
      </c>
      <c r="H40">
        <f>TREND(Calibration!$A$4:$A$6,Calibration!$C$4:$C$6,'CO2 Concentration Data'!C40)</f>
        <v>416.87330965311043</v>
      </c>
      <c r="I40">
        <f>TREND(Calibration!$A$4:$A$6,Calibration!$D$4:$D$6,'CO2 Concentration Data'!B40)</f>
        <v>416.92719394403667</v>
      </c>
      <c r="J40">
        <f>TREND(Calibration!$A$4:$A$6,Calibration!$E$4:$E$6,'CO2 Concentration Data'!E40)</f>
        <v>420.04429378843651</v>
      </c>
      <c r="K40">
        <f t="shared" si="0"/>
        <v>421.89653161662005</v>
      </c>
    </row>
    <row r="41" spans="1:11" x14ac:dyDescent="0.25">
      <c r="A41">
        <v>191086</v>
      </c>
      <c r="B41">
        <v>0.42420000000000002</v>
      </c>
      <c r="C41">
        <v>1.0463000499999999</v>
      </c>
      <c r="D41">
        <v>1.04190004</v>
      </c>
      <c r="E41">
        <v>0.61280000000000001</v>
      </c>
      <c r="G41">
        <f>TREND(Calibration!$A$4:$A$6,Calibration!$B$4:$B$6,'CO2 Concentration Data'!D41)</f>
        <v>419.63573879066098</v>
      </c>
      <c r="H41">
        <f>TREND(Calibration!$A$4:$A$6,Calibration!$C$4:$C$6,'CO2 Concentration Data'!C41)</f>
        <v>416.67110762735717</v>
      </c>
      <c r="I41">
        <f>TREND(Calibration!$A$4:$A$6,Calibration!$D$4:$D$6,'CO2 Concentration Data'!B41)</f>
        <v>418.0319380127961</v>
      </c>
      <c r="J41">
        <f>TREND(Calibration!$A$4:$A$6,Calibration!$E$4:$E$6,'CO2 Concentration Data'!E41)</f>
        <v>421.38387715880589</v>
      </c>
      <c r="K41">
        <f t="shared" si="0"/>
        <v>421.65100811777114</v>
      </c>
    </row>
    <row r="42" spans="1:11" x14ac:dyDescent="0.25">
      <c r="A42">
        <v>196115</v>
      </c>
      <c r="B42">
        <v>0.42750000999999999</v>
      </c>
      <c r="C42">
        <v>1.0478999600000001</v>
      </c>
      <c r="D42">
        <v>1.0385999699999999</v>
      </c>
      <c r="E42">
        <v>0.60680002</v>
      </c>
      <c r="G42">
        <f>TREND(Calibration!$A$4:$A$6,Calibration!$B$4:$B$6,'CO2 Concentration Data'!D42)</f>
        <v>418.32263822469849</v>
      </c>
      <c r="H42">
        <f>TREND(Calibration!$A$4:$A$6,Calibration!$C$4:$C$6,'CO2 Concentration Data'!C42)</f>
        <v>417.31815653633726</v>
      </c>
      <c r="I42">
        <f>TREND(Calibration!$A$4:$A$6,Calibration!$D$4:$D$6,'CO2 Concentration Data'!B42)</f>
        <v>421.34615013300112</v>
      </c>
      <c r="J42">
        <f>TREND(Calibration!$A$4:$A$6,Calibration!$E$4:$E$6,'CO2 Concentration Data'!E42)</f>
        <v>417.73049675119466</v>
      </c>
      <c r="K42">
        <f t="shared" si="0"/>
        <v>421.38387853373854</v>
      </c>
    </row>
    <row r="43" spans="1:11" x14ac:dyDescent="0.25">
      <c r="A43">
        <v>201075</v>
      </c>
      <c r="B43">
        <v>0.42420000000000002</v>
      </c>
      <c r="C43">
        <v>1.04519999</v>
      </c>
      <c r="D43">
        <v>1.0424</v>
      </c>
      <c r="E43">
        <v>0.60619997999999997</v>
      </c>
      <c r="G43">
        <f>TREND(Calibration!$A$4:$A$6,Calibration!$B$4:$B$6,'CO2 Concentration Data'!D43)</f>
        <v>419.83467328567428</v>
      </c>
      <c r="H43">
        <f>TREND(Calibration!$A$4:$A$6,Calibration!$C$4:$C$6,'CO2 Concentration Data'!C43)</f>
        <v>416.22621221273226</v>
      </c>
      <c r="I43">
        <f>TREND(Calibration!$A$4:$A$6,Calibration!$D$4:$D$6,'CO2 Concentration Data'!B43)</f>
        <v>418.0319380127961</v>
      </c>
      <c r="J43">
        <f>TREND(Calibration!$A$4:$A$6,Calibration!$E$4:$E$6,'CO2 Concentration Data'!E43)</f>
        <v>417.36513313668542</v>
      </c>
      <c r="K43">
        <f t="shared" si="0"/>
        <v>421.10496302665729</v>
      </c>
    </row>
    <row r="44" spans="1:11" x14ac:dyDescent="0.25">
      <c r="A44">
        <v>206075</v>
      </c>
      <c r="B44">
        <v>0.42469999000000003</v>
      </c>
      <c r="C44">
        <v>1.0468000200000001</v>
      </c>
      <c r="D44">
        <v>1.0397000300000001</v>
      </c>
      <c r="E44">
        <v>0.60509997999999998</v>
      </c>
      <c r="G44">
        <f>TREND(Calibration!$A$4:$A$6,Calibration!$B$4:$B$6,'CO2 Concentration Data'!D44)</f>
        <v>418.76035300304949</v>
      </c>
      <c r="H44">
        <f>TREND(Calibration!$A$4:$A$6,Calibration!$C$4:$C$6,'CO2 Concentration Data'!C44)</f>
        <v>416.87330965311043</v>
      </c>
      <c r="I44">
        <f>TREND(Calibration!$A$4:$A$6,Calibration!$D$4:$D$6,'CO2 Concentration Data'!B44)</f>
        <v>418.53407979963356</v>
      </c>
      <c r="J44">
        <f>TREND(Calibration!$A$4:$A$6,Calibration!$E$4:$E$6,'CO2 Concentration Data'!E44)</f>
        <v>416.69534449599462</v>
      </c>
      <c r="K44">
        <f t="shared" si="0"/>
        <v>420.82604751957609</v>
      </c>
    </row>
    <row r="45" spans="1:11" x14ac:dyDescent="0.25">
      <c r="A45">
        <v>211073</v>
      </c>
      <c r="B45">
        <v>0.42530000000000001</v>
      </c>
      <c r="C45">
        <v>1.0468000200000001</v>
      </c>
      <c r="D45">
        <v>1.04130006</v>
      </c>
      <c r="E45">
        <v>0.60680002</v>
      </c>
      <c r="G45">
        <f>TREND(Calibration!$A$4:$A$6,Calibration!$B$4:$B$6,'CO2 Concentration Data'!D45)</f>
        <v>419.39700625542196</v>
      </c>
      <c r="H45">
        <f>TREND(Calibration!$A$4:$A$6,Calibration!$C$4:$C$6,'CO2 Concentration Data'!C45)</f>
        <v>416.87330965311043</v>
      </c>
      <c r="I45">
        <f>TREND(Calibration!$A$4:$A$6,Calibration!$D$4:$D$6,'CO2 Concentration Data'!B45)</f>
        <v>419.13667203851895</v>
      </c>
      <c r="J45">
        <f>TREND(Calibration!$A$4:$A$6,Calibration!$E$4:$E$6,'CO2 Concentration Data'!E45)</f>
        <v>417.73049675119466</v>
      </c>
      <c r="K45">
        <f t="shared" si="0"/>
        <v>420.53731165394106</v>
      </c>
    </row>
    <row r="46" spans="1:11" x14ac:dyDescent="0.25">
      <c r="A46">
        <v>216094</v>
      </c>
      <c r="B46">
        <v>0.42469999000000003</v>
      </c>
      <c r="C46">
        <v>1.04519999</v>
      </c>
      <c r="D46">
        <v>1.0402</v>
      </c>
      <c r="E46">
        <v>0.61549997000000001</v>
      </c>
      <c r="G46">
        <f>TREND(Calibration!$A$4:$A$6,Calibration!$B$4:$B$6,'CO2 Concentration Data'!D46)</f>
        <v>418.95929147707102</v>
      </c>
      <c r="H46">
        <f>TREND(Calibration!$A$4:$A$6,Calibration!$C$4:$C$6,'CO2 Concentration Data'!C46)</f>
        <v>416.22621221273226</v>
      </c>
      <c r="I46">
        <f>TREND(Calibration!$A$4:$A$6,Calibration!$D$4:$D$6,'CO2 Concentration Data'!B46)</f>
        <v>418.53407979963356</v>
      </c>
      <c r="J46">
        <f>TREND(Calibration!$A$4:$A$6,Calibration!$E$4:$E$6,'CO2 Concentration Data'!E46)</f>
        <v>423.02788555535687</v>
      </c>
      <c r="K46">
        <f t="shared" si="0"/>
        <v>420.47249320197136</v>
      </c>
    </row>
    <row r="47" spans="1:11" x14ac:dyDescent="0.25">
      <c r="A47">
        <v>221083</v>
      </c>
      <c r="B47">
        <v>0.42420000000000002</v>
      </c>
      <c r="C47">
        <v>1.0446000099999999</v>
      </c>
      <c r="D47">
        <v>1.04130006</v>
      </c>
      <c r="E47">
        <v>0.60509997999999998</v>
      </c>
      <c r="G47">
        <f>TREND(Calibration!$A$4:$A$6,Calibration!$B$4:$B$6,'CO2 Concentration Data'!D47)</f>
        <v>419.39700625542196</v>
      </c>
      <c r="H47">
        <f>TREND(Calibration!$A$4:$A$6,Calibration!$C$4:$C$6,'CO2 Concentration Data'!C47)</f>
        <v>415.9835633109754</v>
      </c>
      <c r="I47">
        <f>TREND(Calibration!$A$4:$A$6,Calibration!$D$4:$D$6,'CO2 Concentration Data'!B47)</f>
        <v>418.0319380127961</v>
      </c>
      <c r="J47">
        <f>TREND(Calibration!$A$4:$A$6,Calibration!$E$4:$E$6,'CO2 Concentration Data'!E47)</f>
        <v>416.69534449599462</v>
      </c>
      <c r="K47">
        <f t="shared" si="0"/>
        <v>420.29964393124595</v>
      </c>
    </row>
    <row r="48" spans="1:11" x14ac:dyDescent="0.25">
      <c r="A48">
        <v>226074</v>
      </c>
      <c r="B48">
        <v>0.42469999000000003</v>
      </c>
      <c r="C48">
        <v>1.0468000200000001</v>
      </c>
      <c r="D48">
        <v>1.0397000300000001</v>
      </c>
      <c r="E48">
        <v>0.61280000000000001</v>
      </c>
      <c r="G48">
        <f>TREND(Calibration!$A$4:$A$6,Calibration!$B$4:$B$6,'CO2 Concentration Data'!D48)</f>
        <v>418.76035300304949</v>
      </c>
      <c r="H48">
        <f>TREND(Calibration!$A$4:$A$6,Calibration!$C$4:$C$6,'CO2 Concentration Data'!C48)</f>
        <v>416.87330965311043</v>
      </c>
      <c r="I48">
        <f>TREND(Calibration!$A$4:$A$6,Calibration!$D$4:$D$6,'CO2 Concentration Data'!B48)</f>
        <v>418.53407979963356</v>
      </c>
      <c r="J48">
        <f>TREND(Calibration!$A$4:$A$6,Calibration!$E$4:$E$6,'CO2 Concentration Data'!E48)</f>
        <v>421.38387715880589</v>
      </c>
      <c r="K48">
        <f t="shared" si="0"/>
        <v>420.32125001642959</v>
      </c>
    </row>
    <row r="49" spans="1:11" x14ac:dyDescent="0.25">
      <c r="A49">
        <v>231204</v>
      </c>
      <c r="B49">
        <v>0.42309998999999998</v>
      </c>
      <c r="C49">
        <v>1.0463000499999999</v>
      </c>
      <c r="D49">
        <v>1.0397000300000001</v>
      </c>
      <c r="E49">
        <v>0.60680002</v>
      </c>
      <c r="G49">
        <f>TREND(Calibration!$A$4:$A$6,Calibration!$B$4:$B$6,'CO2 Concentration Data'!D49)</f>
        <v>418.76035300304949</v>
      </c>
      <c r="H49">
        <f>TREND(Calibration!$A$4:$A$6,Calibration!$C$4:$C$6,'CO2 Concentration Data'!C49)</f>
        <v>416.67110762735717</v>
      </c>
      <c r="I49">
        <f>TREND(Calibration!$A$4:$A$6,Calibration!$D$4:$D$6,'CO2 Concentration Data'!B49)</f>
        <v>416.92719394403667</v>
      </c>
      <c r="J49">
        <f>TREND(Calibration!$A$4:$A$6,Calibration!$E$4:$E$6,'CO2 Concentration Data'!E49)</f>
        <v>417.73049675119466</v>
      </c>
      <c r="K49">
        <f t="shared" si="0"/>
        <v>420.19357749847126</v>
      </c>
    </row>
    <row r="50" spans="1:11" x14ac:dyDescent="0.25">
      <c r="A50">
        <v>236142</v>
      </c>
      <c r="B50">
        <v>0.42309998999999998</v>
      </c>
      <c r="C50">
        <v>1.0468000200000001</v>
      </c>
      <c r="D50">
        <v>1.0402</v>
      </c>
      <c r="E50">
        <v>0.61500001000000004</v>
      </c>
      <c r="G50">
        <f>TREND(Calibration!$A$4:$A$6,Calibration!$B$4:$B$6,'CO2 Concentration Data'!D50)</f>
        <v>418.95929147707102</v>
      </c>
      <c r="H50">
        <f>TREND(Calibration!$A$4:$A$6,Calibration!$C$4:$C$6,'CO2 Concentration Data'!C50)</f>
        <v>416.87330965311043</v>
      </c>
      <c r="I50">
        <f>TREND(Calibration!$A$4:$A$6,Calibration!$D$4:$D$6,'CO2 Concentration Data'!B50)</f>
        <v>416.92719394403667</v>
      </c>
      <c r="J50">
        <f>TREND(Calibration!$A$4:$A$6,Calibration!$E$4:$E$6,'CO2 Concentration Data'!E50)</f>
        <v>422.72346052917527</v>
      </c>
      <c r="K50">
        <f t="shared" si="0"/>
        <v>420.32321440241071</v>
      </c>
    </row>
    <row r="51" spans="1:11" x14ac:dyDescent="0.25">
      <c r="A51">
        <v>241072</v>
      </c>
      <c r="B51">
        <v>0.42359998999999998</v>
      </c>
      <c r="C51">
        <v>1.0456999499999999</v>
      </c>
      <c r="D51">
        <v>1.04130006</v>
      </c>
      <c r="E51">
        <v>0.60619997999999997</v>
      </c>
      <c r="G51">
        <f>TREND(Calibration!$A$4:$A$6,Calibration!$B$4:$B$6,'CO2 Concentration Data'!D51)</f>
        <v>419.39700625542196</v>
      </c>
      <c r="H51">
        <f>TREND(Calibration!$A$4:$A$6,Calibration!$C$4:$C$6,'CO2 Concentration Data'!C51)</f>
        <v>416.42841019420223</v>
      </c>
      <c r="I51">
        <f>TREND(Calibration!$A$4:$A$6,Calibration!$D$4:$D$6,'CO2 Concentration Data'!B51)</f>
        <v>417.42934577391065</v>
      </c>
      <c r="J51">
        <f>TREND(Calibration!$A$4:$A$6,Calibration!$E$4:$E$6,'CO2 Concentration Data'!E51)</f>
        <v>417.36513313668542</v>
      </c>
      <c r="K51">
        <f t="shared" si="0"/>
        <v>420.19357749847137</v>
      </c>
    </row>
    <row r="52" spans="1:11" x14ac:dyDescent="0.25">
      <c r="A52">
        <v>246187</v>
      </c>
      <c r="B52">
        <v>0.42640001</v>
      </c>
      <c r="C52">
        <v>1.04190004</v>
      </c>
      <c r="D52">
        <v>1.0341999500000001</v>
      </c>
      <c r="E52">
        <v>0.60240000000000005</v>
      </c>
      <c r="G52">
        <f>TREND(Calibration!$A$4:$A$6,Calibration!$B$4:$B$6,'CO2 Concentration Data'!D52)</f>
        <v>416.57186664947551</v>
      </c>
      <c r="H52">
        <f>TREND(Calibration!$A$4:$A$6,Calibration!$C$4:$C$6,'CO2 Concentration Data'!C52)</f>
        <v>414.89161898737046</v>
      </c>
      <c r="I52">
        <f>TREND(Calibration!$A$4:$A$6,Calibration!$D$4:$D$6,'CO2 Concentration Data'!B52)</f>
        <v>420.24141610727833</v>
      </c>
      <c r="J52">
        <f>TREND(Calibration!$A$4:$A$6,Calibration!$E$4:$E$6,'CO2 Concentration Data'!E52)</f>
        <v>415.05133001045601</v>
      </c>
      <c r="K52">
        <f t="shared" si="0"/>
        <v>419.94608941722231</v>
      </c>
    </row>
    <row r="53" spans="1:11" x14ac:dyDescent="0.25">
      <c r="A53">
        <v>251074</v>
      </c>
      <c r="B53">
        <v>0.42309998999999998</v>
      </c>
      <c r="C53">
        <v>1.04519999</v>
      </c>
      <c r="D53">
        <v>1.0381</v>
      </c>
      <c r="E53">
        <v>0.60619997999999997</v>
      </c>
      <c r="G53">
        <f>TREND(Calibration!$A$4:$A$6,Calibration!$B$4:$B$6,'CO2 Concentration Data'!D53)</f>
        <v>418.12369975067696</v>
      </c>
      <c r="H53">
        <f>TREND(Calibration!$A$4:$A$6,Calibration!$C$4:$C$6,'CO2 Concentration Data'!C53)</f>
        <v>416.22621221273226</v>
      </c>
      <c r="I53">
        <f>TREND(Calibration!$A$4:$A$6,Calibration!$D$4:$D$6,'CO2 Concentration Data'!B53)</f>
        <v>416.92719394403667</v>
      </c>
      <c r="J53">
        <f>TREND(Calibration!$A$4:$A$6,Calibration!$E$4:$E$6,'CO2 Concentration Data'!E53)</f>
        <v>417.36513313668542</v>
      </c>
      <c r="K53">
        <f t="shared" si="0"/>
        <v>419.76341998436192</v>
      </c>
    </row>
    <row r="54" spans="1:11" x14ac:dyDescent="0.25">
      <c r="A54">
        <v>256171</v>
      </c>
      <c r="B54">
        <v>0.42309998999999998</v>
      </c>
      <c r="C54">
        <v>1.0441000499999999</v>
      </c>
      <c r="D54">
        <v>1.0385999699999999</v>
      </c>
      <c r="E54">
        <v>0.60290003000000003</v>
      </c>
      <c r="G54">
        <f>TREND(Calibration!$A$4:$A$6,Calibration!$B$4:$B$6,'CO2 Concentration Data'!D54)</f>
        <v>418.32263822469849</v>
      </c>
      <c r="H54">
        <f>TREND(Calibration!$A$4:$A$6,Calibration!$C$4:$C$6,'CO2 Concentration Data'!C54)</f>
        <v>415.78136532950538</v>
      </c>
      <c r="I54">
        <f>TREND(Calibration!$A$4:$A$6,Calibration!$D$4:$D$6,'CO2 Concentration Data'!B54)</f>
        <v>416.92719394403667</v>
      </c>
      <c r="J54">
        <f>TREND(Calibration!$A$4:$A$6,Calibration!$E$4:$E$6,'CO2 Concentration Data'!E54)</f>
        <v>415.35579765955111</v>
      </c>
      <c r="K54">
        <f t="shared" si="0"/>
        <v>419.53753818471546</v>
      </c>
    </row>
    <row r="55" spans="1:11" x14ac:dyDescent="0.25">
      <c r="A55">
        <v>261075</v>
      </c>
      <c r="B55">
        <v>0.42309998999999998</v>
      </c>
      <c r="C55">
        <v>1.04349995</v>
      </c>
      <c r="D55">
        <v>1.0381</v>
      </c>
      <c r="E55">
        <v>0.60890001000000005</v>
      </c>
      <c r="G55">
        <f>TREND(Calibration!$A$4:$A$6,Calibration!$B$4:$B$6,'CO2 Concentration Data'!D55)</f>
        <v>418.12369975067696</v>
      </c>
      <c r="H55">
        <f>TREND(Calibration!$A$4:$A$6,Calibration!$C$4:$C$6,'CO2 Concentration Data'!C55)</f>
        <v>415.53866789635049</v>
      </c>
      <c r="I55">
        <f>TREND(Calibration!$A$4:$A$6,Calibration!$D$4:$D$6,'CO2 Concentration Data'!B55)</f>
        <v>416.92719394403667</v>
      </c>
      <c r="J55">
        <f>TREND(Calibration!$A$4:$A$6,Calibration!$E$4:$E$6,'CO2 Concentration Data'!E55)</f>
        <v>419.00917806716234</v>
      </c>
      <c r="K55">
        <f t="shared" si="0"/>
        <v>419.43932870660831</v>
      </c>
    </row>
    <row r="56" spans="1:11" x14ac:dyDescent="0.25">
      <c r="A56">
        <v>266135</v>
      </c>
      <c r="B56">
        <v>0.42089999</v>
      </c>
      <c r="C56">
        <v>1.04130006</v>
      </c>
      <c r="D56">
        <v>1.0381</v>
      </c>
      <c r="E56">
        <v>0.59859996999999998</v>
      </c>
      <c r="G56">
        <f>TREND(Calibration!$A$4:$A$6,Calibration!$B$4:$B$6,'CO2 Concentration Data'!D56)</f>
        <v>418.12369975067696</v>
      </c>
      <c r="H56">
        <f>TREND(Calibration!$A$4:$A$6,Calibration!$C$4:$C$6,'CO2 Concentration Data'!C56)</f>
        <v>414.6489700856136</v>
      </c>
      <c r="I56">
        <f>TREND(Calibration!$A$4:$A$6,Calibration!$D$4:$D$6,'CO2 Concentration Data'!B56)</f>
        <v>414.71772589259103</v>
      </c>
      <c r="J56">
        <f>TREND(Calibration!$A$4:$A$6,Calibration!$E$4:$E$6,'CO2 Concentration Data'!E56)</f>
        <v>412.73749643928824</v>
      </c>
      <c r="K56">
        <f t="shared" si="0"/>
        <v>419.22523165149676</v>
      </c>
    </row>
    <row r="57" spans="1:11" x14ac:dyDescent="0.25">
      <c r="A57">
        <v>271140</v>
      </c>
      <c r="B57">
        <v>0.42250000999999998</v>
      </c>
      <c r="C57">
        <v>1.04130006</v>
      </c>
      <c r="D57">
        <v>1.03639996</v>
      </c>
      <c r="E57">
        <v>0.59750002999999996</v>
      </c>
      <c r="G57">
        <f>TREND(Calibration!$A$4:$A$6,Calibration!$B$4:$B$6,'CO2 Concentration Data'!D57)</f>
        <v>417.447252437087</v>
      </c>
      <c r="H57">
        <f>TREND(Calibration!$A$4:$A$6,Calibration!$C$4:$C$6,'CO2 Concentration Data'!C57)</f>
        <v>414.6489700856136</v>
      </c>
      <c r="I57">
        <f>TREND(Calibration!$A$4:$A$6,Calibration!$D$4:$D$6,'CO2 Concentration Data'!B57)</f>
        <v>416.32463183426108</v>
      </c>
      <c r="J57">
        <f>TREND(Calibration!$A$4:$A$6,Calibration!$E$4:$E$6,'CO2 Concentration Data'!E57)</f>
        <v>412.0677443325232</v>
      </c>
      <c r="K57">
        <f t="shared" si="0"/>
        <v>419.01113577489895</v>
      </c>
    </row>
    <row r="58" spans="1:11" x14ac:dyDescent="0.25">
      <c r="A58">
        <v>276221</v>
      </c>
      <c r="B58">
        <v>0.42199998999999999</v>
      </c>
      <c r="C58">
        <v>1.0397000300000001</v>
      </c>
      <c r="D58">
        <v>1.0348000500000001</v>
      </c>
      <c r="E58">
        <v>0.60129999999999995</v>
      </c>
      <c r="G58">
        <f>TREND(Calibration!$A$4:$A$6,Calibration!$B$4:$B$6,'CO2 Concentration Data'!D58)</f>
        <v>416.8106469328132</v>
      </c>
      <c r="H58">
        <f>TREND(Calibration!$A$4:$A$6,Calibration!$C$4:$C$6,'CO2 Concentration Data'!C58)</f>
        <v>414.00187264523555</v>
      </c>
      <c r="I58">
        <f>TREND(Calibration!$A$4:$A$6,Calibration!$D$4:$D$6,'CO2 Concentration Data'!B58)</f>
        <v>415.82245991831388</v>
      </c>
      <c r="J58">
        <f>TREND(Calibration!$A$4:$A$6,Calibration!$E$4:$E$6,'CO2 Concentration Data'!E58)</f>
        <v>414.38154136976505</v>
      </c>
      <c r="K58">
        <f t="shared" si="0"/>
        <v>418.90310495614318</v>
      </c>
    </row>
    <row r="59" spans="1:11" x14ac:dyDescent="0.25">
      <c r="A59">
        <v>281075</v>
      </c>
      <c r="B59">
        <v>0.42089999</v>
      </c>
      <c r="C59">
        <v>1.04130006</v>
      </c>
      <c r="D59">
        <v>1.0336999899999999</v>
      </c>
      <c r="E59">
        <v>0.60290003000000003</v>
      </c>
      <c r="G59">
        <f>TREND(Calibration!$A$4:$A$6,Calibration!$B$4:$B$6,'CO2 Concentration Data'!D59)</f>
        <v>416.37293215446215</v>
      </c>
      <c r="H59">
        <f>TREND(Calibration!$A$4:$A$6,Calibration!$C$4:$C$6,'CO2 Concentration Data'!C59)</f>
        <v>414.6489700856136</v>
      </c>
      <c r="I59">
        <f>TREND(Calibration!$A$4:$A$6,Calibration!$D$4:$D$6,'CO2 Concentration Data'!B59)</f>
        <v>414.71772589259103</v>
      </c>
      <c r="J59">
        <f>TREND(Calibration!$A$4:$A$6,Calibration!$E$4:$E$6,'CO2 Concentration Data'!E59)</f>
        <v>415.35579765955111</v>
      </c>
      <c r="K59">
        <f t="shared" si="0"/>
        <v>418.88150004947335</v>
      </c>
    </row>
    <row r="60" spans="1:11" x14ac:dyDescent="0.25">
      <c r="A60">
        <v>286075</v>
      </c>
      <c r="B60">
        <v>0.42199998999999999</v>
      </c>
      <c r="C60">
        <v>1.03919995</v>
      </c>
      <c r="D60">
        <v>1.0348000500000001</v>
      </c>
      <c r="E60">
        <v>0.60180001999999999</v>
      </c>
      <c r="G60">
        <f>TREND(Calibration!$A$4:$A$6,Calibration!$B$4:$B$6,'CO2 Concentration Data'!D60)</f>
        <v>416.8106469328132</v>
      </c>
      <c r="H60">
        <f>TREND(Calibration!$A$4:$A$6,Calibration!$C$4:$C$6,'CO2 Concentration Data'!C60)</f>
        <v>413.79962613236745</v>
      </c>
      <c r="I60">
        <f>TREND(Calibration!$A$4:$A$6,Calibration!$D$4:$D$6,'CO2 Concentration Data'!B60)</f>
        <v>415.82245991831388</v>
      </c>
      <c r="J60">
        <f>TREND(Calibration!$A$4:$A$6,Calibration!$E$4:$E$6,'CO2 Concentration Data'!E60)</f>
        <v>414.68600292987259</v>
      </c>
      <c r="K60">
        <f t="shared" si="0"/>
        <v>418.90114273077057</v>
      </c>
    </row>
    <row r="61" spans="1:11" x14ac:dyDescent="0.25">
      <c r="A61">
        <v>291080</v>
      </c>
      <c r="B61">
        <v>0.41980001</v>
      </c>
      <c r="C61">
        <v>1.03919995</v>
      </c>
      <c r="D61">
        <v>1.0326000500000001</v>
      </c>
      <c r="E61">
        <v>0.60290003000000003</v>
      </c>
      <c r="G61">
        <f>TREND(Calibration!$A$4:$A$6,Calibration!$B$4:$B$6,'CO2 Concentration Data'!D61)</f>
        <v>415.93526512420988</v>
      </c>
      <c r="H61">
        <f>TREND(Calibration!$A$4:$A$6,Calibration!$C$4:$C$6,'CO2 Concentration Data'!C61)</f>
        <v>413.79962613236745</v>
      </c>
      <c r="I61">
        <f>TREND(Calibration!$A$4:$A$6,Calibration!$D$4:$D$6,'CO2 Concentration Data'!B61)</f>
        <v>413.61301195294146</v>
      </c>
      <c r="J61">
        <f>TREND(Calibration!$A$4:$A$6,Calibration!$E$4:$E$6,'CO2 Concentration Data'!E61)</f>
        <v>415.35579765955111</v>
      </c>
      <c r="K61">
        <f t="shared" si="0"/>
        <v>418.85793154249819</v>
      </c>
    </row>
    <row r="62" spans="1:11" x14ac:dyDescent="0.25">
      <c r="A62">
        <v>296092</v>
      </c>
      <c r="B62">
        <v>0.42250000999999998</v>
      </c>
      <c r="C62">
        <v>1.0407999800000001</v>
      </c>
      <c r="D62">
        <v>1.0341999500000001</v>
      </c>
      <c r="E62">
        <v>0.60079998000000001</v>
      </c>
      <c r="G62">
        <f>TREND(Calibration!$A$4:$A$6,Calibration!$B$4:$B$6,'CO2 Concentration Data'!D62)</f>
        <v>416.57186664947551</v>
      </c>
      <c r="H62">
        <f>TREND(Calibration!$A$4:$A$6,Calibration!$C$4:$C$6,'CO2 Concentration Data'!C62)</f>
        <v>414.44672357274555</v>
      </c>
      <c r="I62">
        <f>TREND(Calibration!$A$4:$A$6,Calibration!$D$4:$D$6,'CO2 Concentration Data'!B62)</f>
        <v>416.32463183426108</v>
      </c>
      <c r="J62">
        <f>TREND(Calibration!$A$4:$A$6,Calibration!$E$4:$E$6,'CO2 Concentration Data'!E62)</f>
        <v>414.07707980965762</v>
      </c>
      <c r="K62">
        <f t="shared" si="0"/>
        <v>418.71847329791018</v>
      </c>
    </row>
    <row r="63" spans="1:11" x14ac:dyDescent="0.25">
      <c r="A63">
        <v>301075</v>
      </c>
      <c r="B63">
        <v>0.42199998999999999</v>
      </c>
      <c r="C63">
        <v>1.0381</v>
      </c>
      <c r="D63">
        <v>1.0331000100000001</v>
      </c>
      <c r="E63">
        <v>0.59530002000000004</v>
      </c>
      <c r="G63">
        <f>TREND(Calibration!$A$4:$A$6,Calibration!$B$4:$B$6,'CO2 Concentration Data'!D63)</f>
        <v>416.13419961922318</v>
      </c>
      <c r="H63">
        <f>TREND(Calibration!$A$4:$A$6,Calibration!$C$4:$C$6,'CO2 Concentration Data'!C63)</f>
        <v>413.35477520485739</v>
      </c>
      <c r="I63">
        <f>TREND(Calibration!$A$4:$A$6,Calibration!$D$4:$D$6,'CO2 Concentration Data'!B63)</f>
        <v>415.82245991831388</v>
      </c>
      <c r="J63">
        <f>TREND(Calibration!$A$4:$A$6,Calibration!$E$4:$E$6,'CO2 Concentration Data'!E63)</f>
        <v>410.72816096215394</v>
      </c>
      <c r="K63">
        <f t="shared" si="0"/>
        <v>418.34331289512187</v>
      </c>
    </row>
    <row r="64" spans="1:11" x14ac:dyDescent="0.25">
      <c r="A64">
        <v>306120</v>
      </c>
      <c r="B64">
        <v>0.42039999</v>
      </c>
      <c r="C64">
        <v>1.0369999400000001</v>
      </c>
      <c r="D64">
        <v>1.0336999899999999</v>
      </c>
      <c r="E64">
        <v>0.60350000999999998</v>
      </c>
      <c r="G64">
        <f>TREND(Calibration!$A$4:$A$6,Calibration!$B$4:$B$6,'CO2 Concentration Data'!D64)</f>
        <v>416.37293215446215</v>
      </c>
      <c r="H64">
        <f>TREND(Calibration!$A$4:$A$6,Calibration!$C$4:$C$6,'CO2 Concentration Data'!C64)</f>
        <v>412.90987979023248</v>
      </c>
      <c r="I64">
        <f>TREND(Calibration!$A$4:$A$6,Calibration!$D$4:$D$6,'CO2 Concentration Data'!B64)</f>
        <v>414.21557406271705</v>
      </c>
      <c r="J64">
        <f>TREND(Calibration!$A$4:$A$6,Calibration!$E$4:$E$6,'CO2 Concentration Data'!E64)</f>
        <v>415.72112474013443</v>
      </c>
      <c r="K64">
        <f t="shared" si="0"/>
        <v>418.09582501029178</v>
      </c>
    </row>
    <row r="65" spans="1:11" x14ac:dyDescent="0.25">
      <c r="A65">
        <v>311074</v>
      </c>
      <c r="B65">
        <v>0.41980001</v>
      </c>
      <c r="C65">
        <v>1.03639996</v>
      </c>
      <c r="D65">
        <v>1.0341999500000001</v>
      </c>
      <c r="E65">
        <v>0.60460000999999997</v>
      </c>
      <c r="G65">
        <f>TREND(Calibration!$A$4:$A$6,Calibration!$B$4:$B$6,'CO2 Concentration Data'!D65)</f>
        <v>416.57186664947551</v>
      </c>
      <c r="H65">
        <f>TREND(Calibration!$A$4:$A$6,Calibration!$C$4:$C$6,'CO2 Concentration Data'!C65)</f>
        <v>412.66723088847561</v>
      </c>
      <c r="I65">
        <f>TREND(Calibration!$A$4:$A$6,Calibration!$D$4:$D$6,'CO2 Concentration Data'!B65)</f>
        <v>413.61301195294146</v>
      </c>
      <c r="J65">
        <f>TREND(Calibration!$A$4:$A$6,Calibration!$E$4:$E$6,'CO2 Concentration Data'!E65)</f>
        <v>416.39091338082528</v>
      </c>
      <c r="K65">
        <f t="shared" si="0"/>
        <v>418.03100655832202</v>
      </c>
    </row>
    <row r="66" spans="1:11" x14ac:dyDescent="0.25">
      <c r="A66">
        <v>316157</v>
      </c>
      <c r="B66">
        <v>0.42250000999999998</v>
      </c>
      <c r="C66">
        <v>1.03639996</v>
      </c>
      <c r="D66">
        <v>1.0331000100000001</v>
      </c>
      <c r="E66">
        <v>0.60839999</v>
      </c>
      <c r="G66">
        <f>TREND(Calibration!$A$4:$A$6,Calibration!$B$4:$B$6,'CO2 Concentration Data'!D66)</f>
        <v>416.13419961922318</v>
      </c>
      <c r="H66">
        <f>TREND(Calibration!$A$4:$A$6,Calibration!$C$4:$C$6,'CO2 Concentration Data'!C66)</f>
        <v>412.66723088847561</v>
      </c>
      <c r="I66">
        <f>TREND(Calibration!$A$4:$A$6,Calibration!$D$4:$D$6,'CO2 Concentration Data'!B66)</f>
        <v>416.32463183426108</v>
      </c>
      <c r="J66">
        <f>TREND(Calibration!$A$4:$A$6,Calibration!$E$4:$E$6,'CO2 Concentration Data'!E66)</f>
        <v>418.7047165070548</v>
      </c>
      <c r="K66">
        <f t="shared" si="0"/>
        <v>417.7736971364244</v>
      </c>
    </row>
    <row r="67" spans="1:11" x14ac:dyDescent="0.25">
      <c r="A67">
        <v>321077</v>
      </c>
      <c r="B67">
        <v>0.42089999</v>
      </c>
      <c r="C67">
        <v>1.0385999699999999</v>
      </c>
      <c r="D67">
        <v>1.03040004</v>
      </c>
      <c r="E67">
        <v>0.60290003000000003</v>
      </c>
      <c r="G67">
        <f>TREND(Calibration!$A$4:$A$6,Calibration!$B$4:$B$6,'CO2 Concentration Data'!D67)</f>
        <v>415.05987933659833</v>
      </c>
      <c r="H67">
        <f>TREND(Calibration!$A$4:$A$6,Calibration!$C$4:$C$6,'CO2 Concentration Data'!C67)</f>
        <v>413.55697723061053</v>
      </c>
      <c r="I67">
        <f>TREND(Calibration!$A$4:$A$6,Calibration!$D$4:$D$6,'CO2 Concentration Data'!B67)</f>
        <v>414.71772589259103</v>
      </c>
      <c r="J67">
        <f>TREND(Calibration!$A$4:$A$6,Calibration!$E$4:$E$6,'CO2 Concentration Data'!E67)</f>
        <v>415.35579765955111</v>
      </c>
      <c r="K67">
        <f t="shared" si="0"/>
        <v>417.5792429590291</v>
      </c>
    </row>
    <row r="68" spans="1:11" x14ac:dyDescent="0.25">
      <c r="A68">
        <v>326179</v>
      </c>
      <c r="B68">
        <v>0.42149999999999999</v>
      </c>
      <c r="C68">
        <v>1.0369999400000001</v>
      </c>
      <c r="D68">
        <v>1.0336999899999999</v>
      </c>
      <c r="E68">
        <v>0.60790001999999999</v>
      </c>
      <c r="G68">
        <f>TREND(Calibration!$A$4:$A$6,Calibration!$B$4:$B$6,'CO2 Concentration Data'!D68)</f>
        <v>416.37293215446215</v>
      </c>
      <c r="H68">
        <f>TREND(Calibration!$A$4:$A$6,Calibration!$C$4:$C$6,'CO2 Concentration Data'!C68)</f>
        <v>412.90987979023248</v>
      </c>
      <c r="I68">
        <f>TREND(Calibration!$A$4:$A$6,Calibration!$D$4:$D$6,'CO2 Concentration Data'!B68)</f>
        <v>415.32031813147643</v>
      </c>
      <c r="J68">
        <f>TREND(Calibration!$A$4:$A$6,Calibration!$E$4:$E$6,'CO2 Concentration Data'!E68)</f>
        <v>418.40028539188552</v>
      </c>
      <c r="K68">
        <f t="shared" si="0"/>
        <v>417.36514708243129</v>
      </c>
    </row>
    <row r="69" spans="1:11" x14ac:dyDescent="0.25">
      <c r="A69">
        <v>331073</v>
      </c>
      <c r="B69">
        <v>0.42089999</v>
      </c>
      <c r="C69">
        <v>1.03750002</v>
      </c>
      <c r="D69">
        <v>1.0702999799999999</v>
      </c>
      <c r="E69">
        <v>0.61110001999999997</v>
      </c>
      <c r="G69">
        <f>TREND(Calibration!$A$4:$A$6,Calibration!$B$4:$B$6,'CO2 Concentration Data'!D69)</f>
        <v>430.93609826403582</v>
      </c>
      <c r="H69">
        <f>TREND(Calibration!$A$4:$A$6,Calibration!$C$4:$C$6,'CO2 Concentration Data'!C69)</f>
        <v>413.11212630310052</v>
      </c>
      <c r="I69">
        <f>TREND(Calibration!$A$4:$A$6,Calibration!$D$4:$D$6,'CO2 Concentration Data'!B69)</f>
        <v>414.71772589259103</v>
      </c>
      <c r="J69">
        <f>TREND(Calibration!$A$4:$A$6,Calibration!$E$4:$E$6,'CO2 Concentration Data'!E69)</f>
        <v>420.34876143753166</v>
      </c>
      <c r="K69">
        <f t="shared" si="0"/>
        <v>417.25711744218921</v>
      </c>
    </row>
    <row r="70" spans="1:11" x14ac:dyDescent="0.25">
      <c r="A70">
        <v>336174</v>
      </c>
      <c r="B70">
        <v>0.41980001</v>
      </c>
      <c r="C70">
        <v>1.03919995</v>
      </c>
      <c r="D70">
        <v>1.16540003</v>
      </c>
      <c r="E70">
        <v>0.61989998999999996</v>
      </c>
      <c r="G70">
        <f>TREND(Calibration!$A$4:$A$6,Calibration!$B$4:$B$6,'CO2 Concentration Data'!D70)</f>
        <v>468.77648634006425</v>
      </c>
      <c r="H70">
        <f>TREND(Calibration!$A$4:$A$6,Calibration!$C$4:$C$6,'CO2 Concentration Data'!C70)</f>
        <v>413.79962613236745</v>
      </c>
      <c r="I70">
        <f>TREND(Calibration!$A$4:$A$6,Calibration!$D$4:$D$6,'CO2 Concentration Data'!B70)</f>
        <v>413.61301195294146</v>
      </c>
      <c r="J70">
        <f>TREND(Calibration!$A$4:$A$6,Calibration!$E$4:$E$6,'CO2 Concentration Data'!E70)</f>
        <v>425.70705229609558</v>
      </c>
      <c r="K70">
        <f t="shared" si="0"/>
        <v>417.3121145535103</v>
      </c>
    </row>
    <row r="71" spans="1:11" x14ac:dyDescent="0.25">
      <c r="A71">
        <v>341073</v>
      </c>
      <c r="B71">
        <v>0.42039999</v>
      </c>
      <c r="C71">
        <v>1.04190004</v>
      </c>
      <c r="D71">
        <v>1.1418999400000001</v>
      </c>
      <c r="E71">
        <v>0.61610001000000003</v>
      </c>
      <c r="G71">
        <f>TREND(Calibration!$A$4:$A$6,Calibration!$B$4:$B$6,'CO2 Concentration Data'!D71)</f>
        <v>459.42578120981887</v>
      </c>
      <c r="H71">
        <f>TREND(Calibration!$A$4:$A$6,Calibration!$C$4:$C$6,'CO2 Concentration Data'!C71)</f>
        <v>414.89161898737046</v>
      </c>
      <c r="I71">
        <f>TREND(Calibration!$A$4:$A$6,Calibration!$D$4:$D$6,'CO2 Concentration Data'!B71)</f>
        <v>414.21557406271705</v>
      </c>
      <c r="J71">
        <f>TREND(Calibration!$A$4:$A$6,Calibration!$E$4:$E$6,'CO2 Concentration Data'!E71)</f>
        <v>423.39324916986612</v>
      </c>
      <c r="K71">
        <f t="shared" si="0"/>
        <v>417.42014537226612</v>
      </c>
    </row>
    <row r="72" spans="1:11" x14ac:dyDescent="0.25">
      <c r="A72">
        <v>346193</v>
      </c>
      <c r="B72">
        <v>0.42089999</v>
      </c>
      <c r="C72">
        <v>1.0882999900000001</v>
      </c>
      <c r="D72">
        <v>1.1413999800000001</v>
      </c>
      <c r="E72">
        <v>0.62040001</v>
      </c>
      <c r="G72">
        <f>TREND(Calibration!$A$4:$A$6,Calibration!$B$4:$B$6,'CO2 Concentration Data'!D72)</f>
        <v>459.22684671480556</v>
      </c>
      <c r="H72">
        <f>TREND(Calibration!$A$4:$A$6,Calibration!$C$4:$C$6,'CO2 Concentration Data'!C72)</f>
        <v>433.65707268428332</v>
      </c>
      <c r="I72">
        <f>TREND(Calibration!$A$4:$A$6,Calibration!$D$4:$D$6,'CO2 Concentration Data'!B72)</f>
        <v>414.71772589259103</v>
      </c>
      <c r="J72">
        <f>TREND(Calibration!$A$4:$A$6,Calibration!$E$4:$E$6,'CO2 Concentration Data'!E72)</f>
        <v>426.01151385620312</v>
      </c>
      <c r="K72">
        <f t="shared" si="0"/>
        <v>417.56942397540791</v>
      </c>
    </row>
    <row r="73" spans="1:11" x14ac:dyDescent="0.25">
      <c r="A73">
        <v>351075</v>
      </c>
      <c r="B73">
        <v>0.42039999</v>
      </c>
      <c r="C73">
        <v>1.1009000499999999</v>
      </c>
      <c r="D73">
        <v>1.2272000300000001</v>
      </c>
      <c r="E73">
        <v>0.61769998000000004</v>
      </c>
      <c r="G73">
        <f>TREND(Calibration!$A$4:$A$6,Calibration!$B$4:$B$6,'CO2 Concentration Data'!D73)</f>
        <v>493.36675714537466</v>
      </c>
      <c r="H73">
        <f>TREND(Calibration!$A$4:$A$6,Calibration!$C$4:$C$6,'CO2 Concentration Data'!C73)</f>
        <v>438.75289374676981</v>
      </c>
      <c r="I73">
        <f>TREND(Calibration!$A$4:$A$6,Calibration!$D$4:$D$6,'CO2 Concentration Data'!B73)</f>
        <v>414.21557406271705</v>
      </c>
      <c r="J73">
        <f>TREND(Calibration!$A$4:$A$6,Calibration!$E$4:$E$6,'CO2 Concentration Data'!E73)</f>
        <v>424.36746892572626</v>
      </c>
      <c r="K73">
        <f t="shared" si="0"/>
        <v>417.78351985200567</v>
      </c>
    </row>
    <row r="74" spans="1:11" x14ac:dyDescent="0.25">
      <c r="A74">
        <v>356138</v>
      </c>
      <c r="B74">
        <v>0.41980001</v>
      </c>
      <c r="C74">
        <v>1.1058000299999999</v>
      </c>
      <c r="D74">
        <v>1.1796</v>
      </c>
      <c r="E74">
        <v>0.61819999999999997</v>
      </c>
      <c r="G74">
        <f>TREND(Calibration!$A$4:$A$6,Calibration!$B$4:$B$6,'CO2 Concentration Data'!D74)</f>
        <v>474.4266660767517</v>
      </c>
      <c r="H74">
        <f>TREND(Calibration!$A$4:$A$6,Calibration!$C$4:$C$6,'CO2 Concentration Data'!C74)</f>
        <v>440.73458441250972</v>
      </c>
      <c r="I74">
        <f>TREND(Calibration!$A$4:$A$6,Calibration!$D$4:$D$6,'CO2 Concentration Data'!B74)</f>
        <v>413.61301195294146</v>
      </c>
      <c r="J74">
        <f>TREND(Calibration!$A$4:$A$6,Calibration!$E$4:$E$6,'CO2 Concentration Data'!E74)</f>
        <v>424.67193048583374</v>
      </c>
      <c r="K74">
        <f t="shared" si="0"/>
        <v>418.0192229923008</v>
      </c>
    </row>
    <row r="75" spans="1:11" x14ac:dyDescent="0.25">
      <c r="A75">
        <v>361073</v>
      </c>
      <c r="B75">
        <v>0.42359998999999998</v>
      </c>
      <c r="C75">
        <v>1.0822999499999999</v>
      </c>
      <c r="D75">
        <v>1.1632000199999999</v>
      </c>
      <c r="E75">
        <v>0.61930001000000001</v>
      </c>
      <c r="G75">
        <f>TREND(Calibration!$A$4:$A$6,Calibration!$B$4:$B$6,'CO2 Concentration Data'!D75)</f>
        <v>467.9011005524527</v>
      </c>
      <c r="H75">
        <f>TREND(Calibration!$A$4:$A$6,Calibration!$C$4:$C$6,'CO2 Concentration Data'!C75)</f>
        <v>431.23048660391839</v>
      </c>
      <c r="I75">
        <f>TREND(Calibration!$A$4:$A$6,Calibration!$D$4:$D$6,'CO2 Concentration Data'!B75)</f>
        <v>417.42934577391065</v>
      </c>
      <c r="J75">
        <f>TREND(Calibration!$A$4:$A$6,Calibration!$E$4:$E$6,'CO2 Concentration Data'!E75)</f>
        <v>425.34172521551227</v>
      </c>
      <c r="K75">
        <f t="shared" si="0"/>
        <v>418.29813849938211</v>
      </c>
    </row>
    <row r="76" spans="1:11" x14ac:dyDescent="0.25">
      <c r="A76">
        <v>366176</v>
      </c>
      <c r="B76">
        <v>0.42149999999999999</v>
      </c>
      <c r="C76">
        <v>1.09220004</v>
      </c>
      <c r="D76">
        <v>1.2665</v>
      </c>
      <c r="E76">
        <v>0.62480002999999995</v>
      </c>
      <c r="G76">
        <f>TREND(Calibration!$A$4:$A$6,Calibration!$B$4:$B$6,'CO2 Concentration Data'!D76)</f>
        <v>509.0042475165813</v>
      </c>
      <c r="H76">
        <f>TREND(Calibration!$A$4:$A$6,Calibration!$C$4:$C$6,'CO2 Concentration Data'!C76)</f>
        <v>435.23436334280007</v>
      </c>
      <c r="I76">
        <f>TREND(Calibration!$A$4:$A$6,Calibration!$D$4:$D$6,'CO2 Concentration Data'!B76)</f>
        <v>415.32031813147643</v>
      </c>
      <c r="J76">
        <f>TREND(Calibration!$A$4:$A$6,Calibration!$E$4:$E$6,'CO2 Concentration Data'!E76)</f>
        <v>428.69068059694177</v>
      </c>
      <c r="K76">
        <f t="shared" si="0"/>
        <v>418.65169281698684</v>
      </c>
    </row>
    <row r="77" spans="1:11" x14ac:dyDescent="0.25">
      <c r="A77">
        <v>371073</v>
      </c>
      <c r="B77">
        <v>0.42580000000000001</v>
      </c>
      <c r="C77">
        <v>1.1272000099999999</v>
      </c>
      <c r="D77">
        <v>1.27909994</v>
      </c>
      <c r="E77">
        <v>0.61989998999999996</v>
      </c>
      <c r="G77">
        <f>TREND(Calibration!$A$4:$A$6,Calibration!$B$4:$B$6,'CO2 Concentration Data'!D77)</f>
        <v>514.01777400089622</v>
      </c>
      <c r="H77">
        <f>TREND(Calibration!$A$4:$A$6,Calibration!$C$4:$C$6,'CO2 Concentration Data'!C77)</f>
        <v>449.38934231213807</v>
      </c>
      <c r="I77">
        <f>TREND(Calibration!$A$4:$A$6,Calibration!$D$4:$D$6,'CO2 Concentration Data'!B77)</f>
        <v>419.63882386839293</v>
      </c>
      <c r="J77">
        <f>TREND(Calibration!$A$4:$A$6,Calibration!$E$4:$E$6,'CO2 Concentration Data'!E77)</f>
        <v>425.70705229609558</v>
      </c>
      <c r="K77">
        <f t="shared" si="0"/>
        <v>418.73811755055908</v>
      </c>
    </row>
    <row r="78" spans="1:11" x14ac:dyDescent="0.25">
      <c r="A78">
        <v>376155</v>
      </c>
      <c r="B78">
        <v>0.4269</v>
      </c>
      <c r="C78">
        <v>1.13590002</v>
      </c>
      <c r="D78">
        <v>1.29770005</v>
      </c>
      <c r="E78">
        <v>0.61989998999999996</v>
      </c>
      <c r="G78">
        <f>TREND(Calibration!$A$4:$A$6,Calibration!$B$4:$B$6,'CO2 Concentration Data'!D78)</f>
        <v>521.41877306090532</v>
      </c>
      <c r="H78">
        <f>TREND(Calibration!$A$4:$A$6,Calibration!$C$4:$C$6,'CO2 Concentration Data'!C78)</f>
        <v>452.90787271610793</v>
      </c>
      <c r="I78">
        <f>TREND(Calibration!$A$4:$A$6,Calibration!$D$4:$D$6,'CO2 Concentration Data'!B78)</f>
        <v>420.74355789411572</v>
      </c>
      <c r="J78">
        <f>TREND(Calibration!$A$4:$A$6,Calibration!$E$4:$E$6,'CO2 Concentration Data'!E78)</f>
        <v>425.70705229609558</v>
      </c>
      <c r="K78">
        <f t="shared" si="0"/>
        <v>419.02881780217518</v>
      </c>
    </row>
    <row r="79" spans="1:11" x14ac:dyDescent="0.25">
      <c r="A79">
        <v>381109</v>
      </c>
      <c r="B79">
        <v>0.42799999999999999</v>
      </c>
      <c r="C79">
        <v>1.1757999699999999</v>
      </c>
      <c r="D79">
        <v>1.32669997</v>
      </c>
      <c r="E79">
        <v>0.62260002000000003</v>
      </c>
      <c r="G79">
        <f>TREND(Calibration!$A$4:$A$6,Calibration!$B$4:$B$6,'CO2 Concentration Data'!D79)</f>
        <v>532.95786506951913</v>
      </c>
      <c r="H79">
        <f>TREND(Calibration!$A$4:$A$6,Calibration!$C$4:$C$6,'CO2 Concentration Data'!C79)</f>
        <v>469.0445423511859</v>
      </c>
      <c r="I79">
        <f>TREND(Calibration!$A$4:$A$6,Calibration!$D$4:$D$6,'CO2 Concentration Data'!B79)</f>
        <v>421.84829191983857</v>
      </c>
      <c r="J79">
        <f>TREND(Calibration!$A$4:$A$6,Calibration!$E$4:$E$6,'CO2 Concentration Data'!E79)</f>
        <v>427.35109722657251</v>
      </c>
      <c r="K79">
        <f t="shared" si="0"/>
        <v>419.2213087721031</v>
      </c>
    </row>
    <row r="80" spans="1:11" x14ac:dyDescent="0.25">
      <c r="A80">
        <v>386166</v>
      </c>
      <c r="B80">
        <v>0.42640001</v>
      </c>
      <c r="C80">
        <v>1.21019995</v>
      </c>
      <c r="D80">
        <v>1.32669997</v>
      </c>
      <c r="E80">
        <v>0.61440002999999999</v>
      </c>
      <c r="G80">
        <f>TREND(Calibration!$A$4:$A$6,Calibration!$B$4:$B$6,'CO2 Concentration Data'!D80)</f>
        <v>532.95786506951913</v>
      </c>
      <c r="H80">
        <f>TREND(Calibration!$A$4:$A$6,Calibration!$C$4:$C$6,'CO2 Concentration Data'!C80)</f>
        <v>482.95686837448397</v>
      </c>
      <c r="I80">
        <f>TREND(Calibration!$A$4:$A$6,Calibration!$D$4:$D$6,'CO2 Concentration Data'!B80)</f>
        <v>420.24141610727833</v>
      </c>
      <c r="J80">
        <f>TREND(Calibration!$A$4:$A$6,Calibration!$E$4:$E$6,'CO2 Concentration Data'!E80)</f>
        <v>422.3581334485919</v>
      </c>
      <c r="K80">
        <f t="shared" si="0"/>
        <v>419.3705873752449</v>
      </c>
    </row>
    <row r="81" spans="1:11" x14ac:dyDescent="0.25">
      <c r="A81">
        <v>391073</v>
      </c>
      <c r="B81">
        <v>0.42799999999999999</v>
      </c>
      <c r="C81">
        <v>1.2686999999999999</v>
      </c>
      <c r="D81">
        <v>1.36220002</v>
      </c>
      <c r="E81">
        <v>0.62040001</v>
      </c>
      <c r="G81">
        <f>TREND(Calibration!$A$4:$A$6,Calibration!$B$4:$B$6,'CO2 Concentration Data'!D81)</f>
        <v>547.08336414884047</v>
      </c>
      <c r="H81">
        <f>TREND(Calibration!$A$4:$A$6,Calibration!$C$4:$C$6,'CO2 Concentration Data'!C81)</f>
        <v>506.61594515241336</v>
      </c>
      <c r="I81">
        <f>TREND(Calibration!$A$4:$A$6,Calibration!$D$4:$D$6,'CO2 Concentration Data'!B81)</f>
        <v>421.84829191983857</v>
      </c>
      <c r="J81">
        <f>TREND(Calibration!$A$4:$A$6,Calibration!$E$4:$E$6,'CO2 Concentration Data'!E81)</f>
        <v>426.01151385620312</v>
      </c>
      <c r="K81">
        <f t="shared" si="0"/>
        <v>419.47665361160068</v>
      </c>
    </row>
    <row r="82" spans="1:11" x14ac:dyDescent="0.25">
      <c r="A82">
        <v>396178</v>
      </c>
      <c r="B82">
        <v>0.4395</v>
      </c>
      <c r="C82">
        <v>1.20529997</v>
      </c>
      <c r="D82">
        <v>1.44799995</v>
      </c>
      <c r="E82">
        <v>0.61769998000000004</v>
      </c>
      <c r="G82">
        <f>TREND(Calibration!$A$4:$A$6,Calibration!$B$4:$B$6,'CO2 Concentration Data'!D82)</f>
        <v>581.22322683131097</v>
      </c>
      <c r="H82">
        <f>TREND(Calibration!$A$4:$A$6,Calibration!$C$4:$C$6,'CO2 Concentration Data'!C82)</f>
        <v>480.97517770874401</v>
      </c>
      <c r="I82">
        <f>TREND(Calibration!$A$4:$A$6,Calibration!$D$4:$D$6,'CO2 Concentration Data'!B82)</f>
        <v>433.39778400694075</v>
      </c>
      <c r="J82">
        <f>TREND(Calibration!$A$4:$A$6,Calibration!$E$4:$E$6,'CO2 Concentration Data'!E82)</f>
        <v>424.36746892572626</v>
      </c>
      <c r="K82">
        <f t="shared" si="0"/>
        <v>419.70253541124714</v>
      </c>
    </row>
    <row r="83" spans="1:11" x14ac:dyDescent="0.25">
      <c r="A83">
        <v>401073</v>
      </c>
      <c r="B83">
        <v>0.44220000999999998</v>
      </c>
      <c r="C83">
        <v>1.2933000299999999</v>
      </c>
      <c r="D83">
        <v>1.43550003</v>
      </c>
      <c r="E83">
        <v>0.61440002999999999</v>
      </c>
      <c r="G83">
        <f>TREND(Calibration!$A$4:$A$6,Calibration!$B$4:$B$6,'CO2 Concentration Data'!D83)</f>
        <v>576.24949838722171</v>
      </c>
      <c r="H83">
        <f>TREND(Calibration!$A$4:$A$6,Calibration!$C$4:$C$6,'CO2 Concentration Data'!C83)</f>
        <v>516.56489388851469</v>
      </c>
      <c r="I83">
        <f>TREND(Calibration!$A$4:$A$6,Calibration!$D$4:$D$6,'CO2 Concentration Data'!B83)</f>
        <v>436.10941393129696</v>
      </c>
      <c r="J83">
        <f>TREND(Calibration!$A$4:$A$6,Calibration!$E$4:$E$6,'CO2 Concentration Data'!E83)</f>
        <v>422.3581334485919</v>
      </c>
      <c r="K83">
        <f t="shared" si="0"/>
        <v>419.93823874796124</v>
      </c>
    </row>
    <row r="84" spans="1:11" x14ac:dyDescent="0.25">
      <c r="A84">
        <v>406174</v>
      </c>
      <c r="B84">
        <v>0.44</v>
      </c>
      <c r="C84">
        <v>1.2430000299999999</v>
      </c>
      <c r="D84">
        <v>1.4497</v>
      </c>
      <c r="E84">
        <v>0.61440002999999999</v>
      </c>
      <c r="G84">
        <f>TREND(Calibration!$A$4:$A$6,Calibration!$B$4:$B$6,'CO2 Concentration Data'!D84)</f>
        <v>581.89967812390921</v>
      </c>
      <c r="H84">
        <f>TREND(Calibration!$A$4:$A$6,Calibration!$C$4:$C$6,'CO2 Concentration Data'!C84)</f>
        <v>496.22214953308509</v>
      </c>
      <c r="I84">
        <f>TREND(Calibration!$A$4:$A$6,Calibration!$D$4:$D$6,'CO2 Concentration Data'!B84)</f>
        <v>433.89993583681473</v>
      </c>
      <c r="J84">
        <f>TREND(Calibration!$A$4:$A$6,Calibration!$E$4:$E$6,'CO2 Concentration Data'!E84)</f>
        <v>422.3581334485919</v>
      </c>
      <c r="K84">
        <f t="shared" si="0"/>
        <v>420.09930327415179</v>
      </c>
    </row>
    <row r="85" spans="1:11" x14ac:dyDescent="0.25">
      <c r="A85">
        <v>411076</v>
      </c>
      <c r="B85">
        <v>0.44060000999999999</v>
      </c>
      <c r="C85">
        <v>1.2458000199999999</v>
      </c>
      <c r="D85">
        <v>1.49720001</v>
      </c>
      <c r="E85">
        <v>0.61549997000000001</v>
      </c>
      <c r="G85">
        <f>TREND(Calibration!$A$4:$A$6,Calibration!$B$4:$B$6,'CO2 Concentration Data'!D85)</f>
        <v>600.7999711523064</v>
      </c>
      <c r="H85">
        <f>TREND(Calibration!$A$4:$A$6,Calibration!$C$4:$C$6,'CO2 Concentration Data'!C85)</f>
        <v>497.35454477697692</v>
      </c>
      <c r="I85">
        <f>TREND(Calibration!$A$4:$A$6,Calibration!$D$4:$D$6,'CO2 Concentration Data'!B85)</f>
        <v>434.50252807570013</v>
      </c>
      <c r="J85">
        <f>TREND(Calibration!$A$4:$A$6,Calibration!$E$4:$E$6,'CO2 Concentration Data'!E85)</f>
        <v>423.02788555535687</v>
      </c>
      <c r="K85">
        <f t="shared" si="0"/>
        <v>420.34678998046803</v>
      </c>
    </row>
    <row r="86" spans="1:11" x14ac:dyDescent="0.25">
      <c r="A86">
        <v>416166</v>
      </c>
      <c r="B86">
        <v>0.44330001000000002</v>
      </c>
      <c r="C86">
        <v>1.3014999599999999</v>
      </c>
      <c r="D86">
        <v>1.5135999899999999</v>
      </c>
      <c r="E86">
        <v>0.61110001999999997</v>
      </c>
      <c r="G86">
        <f>TREND(Calibration!$A$4:$A$6,Calibration!$B$4:$B$6,'CO2 Concentration Data'!D86)</f>
        <v>607.32553667660534</v>
      </c>
      <c r="H86">
        <f>TREND(Calibration!$A$4:$A$6,Calibration!$C$4:$C$6,'CO2 Concentration Data'!C86)</f>
        <v>519.88117777961645</v>
      </c>
      <c r="I86">
        <f>TREND(Calibration!$A$4:$A$6,Calibration!$D$4:$D$6,'CO2 Concentration Data'!B86)</f>
        <v>437.2141479570198</v>
      </c>
      <c r="J86">
        <f>TREND(Calibration!$A$4:$A$6,Calibration!$E$4:$E$6,'CO2 Concentration Data'!E86)</f>
        <v>420.34876143753166</v>
      </c>
      <c r="K86">
        <f t="shared" si="0"/>
        <v>420.39000234725415</v>
      </c>
    </row>
    <row r="87" spans="1:11" x14ac:dyDescent="0.25">
      <c r="A87">
        <v>421073</v>
      </c>
      <c r="B87">
        <v>0.45039998999999997</v>
      </c>
      <c r="C87">
        <v>1.30209994</v>
      </c>
      <c r="D87">
        <v>1.5153000400000001</v>
      </c>
      <c r="E87">
        <v>0.61610001000000003</v>
      </c>
      <c r="G87">
        <f>TREND(Calibration!$A$4:$A$6,Calibration!$B$4:$B$6,'CO2 Concentration Data'!D87)</f>
        <v>608.00198796920358</v>
      </c>
      <c r="H87">
        <f>TREND(Calibration!$A$4:$A$6,Calibration!$C$4:$C$6,'CO2 Concentration Data'!C87)</f>
        <v>520.12382668137332</v>
      </c>
      <c r="I87">
        <f>TREND(Calibration!$A$4:$A$6,Calibration!$D$4:$D$6,'CO2 Concentration Data'!B87)</f>
        <v>444.34468385515748</v>
      </c>
      <c r="J87">
        <f>TREND(Calibration!$A$4:$A$6,Calibration!$E$4:$E$6,'CO2 Concentration Data'!E87)</f>
        <v>423.39324916986612</v>
      </c>
      <c r="K87">
        <f t="shared" si="0"/>
        <v>420.7337363063051</v>
      </c>
    </row>
    <row r="88" spans="1:11" x14ac:dyDescent="0.25">
      <c r="A88">
        <v>426196</v>
      </c>
      <c r="B88">
        <v>0.45210001</v>
      </c>
      <c r="C88">
        <v>1.2846000200000001</v>
      </c>
      <c r="D88">
        <v>1.5628000500000001</v>
      </c>
      <c r="E88">
        <v>0.61330003</v>
      </c>
      <c r="G88">
        <f>TREND(Calibration!$A$4:$A$6,Calibration!$B$4:$B$6,'CO2 Concentration Data'!D88)</f>
        <v>626.90228099760088</v>
      </c>
      <c r="H88">
        <f>TREND(Calibration!$A$4:$A$6,Calibration!$C$4:$C$6,'CO2 Concentration Data'!C88)</f>
        <v>513.04636348454494</v>
      </c>
      <c r="I88">
        <f>TREND(Calibration!$A$4:$A$6,Calibration!$D$4:$D$6,'CO2 Concentration Data'!B88)</f>
        <v>446.05202016280236</v>
      </c>
      <c r="J88">
        <f>TREND(Calibration!$A$4:$A$6,Calibration!$E$4:$E$6,'CO2 Concentration Data'!E88)</f>
        <v>421.68834480790105</v>
      </c>
      <c r="K88">
        <f t="shared" si="0"/>
        <v>421.04407825712377</v>
      </c>
    </row>
    <row r="89" spans="1:11" x14ac:dyDescent="0.25">
      <c r="A89">
        <v>431076</v>
      </c>
      <c r="B89">
        <v>0.45370000999999999</v>
      </c>
      <c r="C89">
        <v>1.3539999700000001</v>
      </c>
      <c r="D89">
        <v>1.60979998</v>
      </c>
      <c r="E89">
        <v>0.61170000000000002</v>
      </c>
      <c r="G89">
        <f>TREND(Calibration!$A$4:$A$6,Calibration!$B$4:$B$6,'CO2 Concentration Data'!D89)</f>
        <v>645.60359178288616</v>
      </c>
      <c r="H89">
        <f>TREND(Calibration!$A$4:$A$6,Calibration!$C$4:$C$6,'CO2 Concentration Data'!C89)</f>
        <v>541.11366847718102</v>
      </c>
      <c r="I89">
        <f>TREND(Calibration!$A$4:$A$6,Calibration!$D$4:$D$6,'CO2 Concentration Data'!B89)</f>
        <v>447.65890601839914</v>
      </c>
      <c r="J89">
        <f>TREND(Calibration!$A$4:$A$6,Calibration!$E$4:$E$6,'CO2 Concentration Data'!E89)</f>
        <v>420.71408851811503</v>
      </c>
      <c r="K89">
        <f t="shared" si="0"/>
        <v>421.24835397158665</v>
      </c>
    </row>
    <row r="90" spans="1:11" x14ac:dyDescent="0.25">
      <c r="A90">
        <v>436175</v>
      </c>
      <c r="B90">
        <v>0.45429998999999999</v>
      </c>
      <c r="C90">
        <v>1.3168</v>
      </c>
      <c r="D90">
        <v>1.66009998</v>
      </c>
      <c r="E90">
        <v>0.60729997999999996</v>
      </c>
      <c r="G90">
        <f>TREND(Calibration!$A$4:$A$6,Calibration!$B$4:$B$6,'CO2 Concentration Data'!D90)</f>
        <v>665.61800313413391</v>
      </c>
      <c r="H90">
        <f>TREND(Calibration!$A$4:$A$6,Calibration!$C$4:$C$6,'CO2 Concentration Data'!C90)</f>
        <v>526.06894720999117</v>
      </c>
      <c r="I90">
        <f>TREND(Calibration!$A$4:$A$6,Calibration!$D$4:$D$6,'CO2 Concentration Data'!B90)</f>
        <v>448.26146812817478</v>
      </c>
      <c r="J90">
        <f>TREND(Calibration!$A$4:$A$6,Calibration!$E$4:$E$6,'CO2 Concentration Data'!E90)</f>
        <v>418.03492177737627</v>
      </c>
      <c r="K90">
        <f t="shared" si="0"/>
        <v>421.33477733022619</v>
      </c>
    </row>
    <row r="91" spans="1:11" x14ac:dyDescent="0.25">
      <c r="A91">
        <v>441073</v>
      </c>
      <c r="B91">
        <v>0.45590001000000002</v>
      </c>
      <c r="C91">
        <v>1.36600006</v>
      </c>
      <c r="D91">
        <v>1.6305999799999999</v>
      </c>
      <c r="E91">
        <v>0.61330003</v>
      </c>
      <c r="G91">
        <f>TREND(Calibration!$A$4:$A$6,Calibration!$B$4:$B$6,'CO2 Concentration Data'!D91)</f>
        <v>653.87992888240808</v>
      </c>
      <c r="H91">
        <f>TREND(Calibration!$A$4:$A$6,Calibration!$C$4:$C$6,'CO2 Concentration Data'!C91)</f>
        <v>545.96684468219382</v>
      </c>
      <c r="I91">
        <f>TREND(Calibration!$A$4:$A$6,Calibration!$D$4:$D$6,'CO2 Concentration Data'!B91)</f>
        <v>449.86837406984483</v>
      </c>
      <c r="J91">
        <f>TREND(Calibration!$A$4:$A$6,Calibration!$E$4:$E$6,'CO2 Concentration Data'!E91)</f>
        <v>421.68834480790105</v>
      </c>
      <c r="K91">
        <f t="shared" si="0"/>
        <v>421.56065932629161</v>
      </c>
    </row>
    <row r="92" spans="1:11" x14ac:dyDescent="0.25">
      <c r="A92">
        <v>446170</v>
      </c>
      <c r="B92">
        <v>0.45429998999999999</v>
      </c>
      <c r="C92">
        <v>1.3648999900000001</v>
      </c>
      <c r="D92">
        <v>1.7338999500000001</v>
      </c>
      <c r="E92">
        <v>0.60399997000000005</v>
      </c>
      <c r="G92">
        <f>TREND(Calibration!$A$4:$A$6,Calibration!$B$4:$B$6,'CO2 Concentration Data'!D92)</f>
        <v>694.98307186752845</v>
      </c>
      <c r="H92">
        <f>TREND(Calibration!$A$4:$A$6,Calibration!$C$4:$C$6,'CO2 Concentration Data'!C92)</f>
        <v>545.5219452232858</v>
      </c>
      <c r="I92">
        <f>TREND(Calibration!$A$4:$A$6,Calibration!$D$4:$D$6,'CO2 Concentration Data'!B92)</f>
        <v>448.26146812817478</v>
      </c>
      <c r="J92">
        <f>TREND(Calibration!$A$4:$A$6,Calibration!$E$4:$E$6,'CO2 Concentration Data'!E92)</f>
        <v>416.02554976631615</v>
      </c>
      <c r="K92">
        <f t="shared" si="0"/>
        <v>421.58226423296145</v>
      </c>
    </row>
    <row r="93" spans="1:11" x14ac:dyDescent="0.25">
      <c r="A93">
        <v>451135</v>
      </c>
      <c r="B93">
        <v>0.45699999000000002</v>
      </c>
      <c r="C93">
        <v>1.3446999799999999</v>
      </c>
      <c r="D93">
        <v>1.7376999900000001</v>
      </c>
      <c r="E93">
        <v>0.61440002999999999</v>
      </c>
      <c r="G93">
        <f>TREND(Calibration!$A$4:$A$6,Calibration!$B$4:$B$6,'CO2 Concentration Data'!D93)</f>
        <v>696.49511090751241</v>
      </c>
      <c r="H93">
        <f>TREND(Calibration!$A$4:$A$6,Calibration!$C$4:$C$6,'CO2 Concentration Data'!C93)</f>
        <v>537.35248917145429</v>
      </c>
      <c r="I93">
        <f>TREND(Calibration!$A$4:$A$6,Calibration!$D$4:$D$6,'CO2 Concentration Data'!B93)</f>
        <v>450.97308800949446</v>
      </c>
      <c r="J93">
        <f>TREND(Calibration!$A$4:$A$6,Calibration!$E$4:$E$6,'CO2 Concentration Data'!E93)</f>
        <v>422.3581334485919</v>
      </c>
      <c r="K93">
        <f t="shared" si="0"/>
        <v>421.84939499550774</v>
      </c>
    </row>
    <row r="94" spans="1:11" x14ac:dyDescent="0.25">
      <c r="A94">
        <v>456073</v>
      </c>
      <c r="B94">
        <v>0.45590001000000002</v>
      </c>
      <c r="C94">
        <v>1.31789994</v>
      </c>
      <c r="D94">
        <v>1.74810004</v>
      </c>
      <c r="E94">
        <v>0.61059998999999998</v>
      </c>
      <c r="G94">
        <f>TREND(Calibration!$A$4:$A$6,Calibration!$B$4:$B$6,'CO2 Concentration Data'!D94)</f>
        <v>700.63329935231445</v>
      </c>
      <c r="H94">
        <f>TREND(Calibration!$A$4:$A$6,Calibration!$C$4:$C$6,'CO2 Concentration Data'!C94)</f>
        <v>526.51379409321805</v>
      </c>
      <c r="I94">
        <f>TREND(Calibration!$A$4:$A$6,Calibration!$D$4:$D$6,'CO2 Concentration Data'!B94)</f>
        <v>449.86837406984483</v>
      </c>
      <c r="J94">
        <f>TREND(Calibration!$A$4:$A$6,Calibration!$E$4:$E$6,'CO2 Concentration Data'!E94)</f>
        <v>420.04429378843651</v>
      </c>
      <c r="K94">
        <f t="shared" si="0"/>
        <v>422.14991540925877</v>
      </c>
    </row>
    <row r="95" spans="1:11" x14ac:dyDescent="0.25">
      <c r="A95">
        <v>461222</v>
      </c>
      <c r="B95">
        <v>0.45809999000000001</v>
      </c>
      <c r="C95">
        <v>1.3080999900000001</v>
      </c>
      <c r="D95">
        <v>1.84759998</v>
      </c>
      <c r="E95">
        <v>0.60839999</v>
      </c>
      <c r="G95">
        <f>TREND(Calibration!$A$4:$A$6,Calibration!$B$4:$B$6,'CO2 Concentration Data'!D95)</f>
        <v>740.22440727645903</v>
      </c>
      <c r="H95">
        <f>TREND(Calibration!$A$4:$A$6,Calibration!$C$4:$C$6,'CO2 Concentration Data'!C95)</f>
        <v>522.55041680602142</v>
      </c>
      <c r="I95">
        <f>TREND(Calibration!$A$4:$A$6,Calibration!$D$4:$D$6,'CO2 Concentration Data'!B95)</f>
        <v>452.07782203521725</v>
      </c>
      <c r="J95">
        <f>TREND(Calibration!$A$4:$A$6,Calibration!$E$4:$E$6,'CO2 Concentration Data'!E95)</f>
        <v>418.7047165070548</v>
      </c>
      <c r="K95">
        <f t="shared" si="0"/>
        <v>422.24616030496588</v>
      </c>
    </row>
    <row r="96" spans="1:11" x14ac:dyDescent="0.25">
      <c r="A96">
        <v>466073</v>
      </c>
      <c r="B96">
        <v>0.46520001</v>
      </c>
      <c r="C96">
        <v>1.34689999</v>
      </c>
      <c r="D96">
        <v>1.7836999899999999</v>
      </c>
      <c r="E96">
        <v>0.61110001999999997</v>
      </c>
      <c r="G96">
        <f>TREND(Calibration!$A$4:$A$6,Calibration!$B$4:$B$6,'CO2 Concentration Data'!D96)</f>
        <v>714.79854872376279</v>
      </c>
      <c r="H96">
        <f>TREND(Calibration!$A$4:$A$6,Calibration!$C$4:$C$6,'CO2 Concentration Data'!C96)</f>
        <v>538.24223551358932</v>
      </c>
      <c r="I96">
        <f>TREND(Calibration!$A$4:$A$6,Calibration!$D$4:$D$6,'CO2 Concentration Data'!B96)</f>
        <v>459.20839810550137</v>
      </c>
      <c r="J96">
        <f>TREND(Calibration!$A$4:$A$6,Calibration!$E$4:$E$6,'CO2 Concentration Data'!E96)</f>
        <v>420.34876143753166</v>
      </c>
      <c r="K96">
        <f t="shared" si="0"/>
        <v>422.37383282292416</v>
      </c>
    </row>
    <row r="97" spans="1:11" x14ac:dyDescent="0.25">
      <c r="A97">
        <v>471077</v>
      </c>
      <c r="B97">
        <v>0.46790000999999998</v>
      </c>
      <c r="C97">
        <v>1.39450002</v>
      </c>
      <c r="D97">
        <v>1.79900002</v>
      </c>
      <c r="E97">
        <v>0.61110001999999997</v>
      </c>
      <c r="G97">
        <f>TREND(Calibration!$A$4:$A$6,Calibration!$B$4:$B$6,'CO2 Concentration Data'!D97)</f>
        <v>720.88644323880123</v>
      </c>
      <c r="H97">
        <f>TREND(Calibration!$A$4:$A$6,Calibration!$C$4:$C$6,'CO2 Concentration Data'!C97)</f>
        <v>557.49303554541393</v>
      </c>
      <c r="I97">
        <f>TREND(Calibration!$A$4:$A$6,Calibration!$D$4:$D$6,'CO2 Concentration Data'!B97)</f>
        <v>461.92001798682099</v>
      </c>
      <c r="J97">
        <f>TREND(Calibration!$A$4:$A$6,Calibration!$E$4:$E$6,'CO2 Concentration Data'!E97)</f>
        <v>420.34876143753166</v>
      </c>
      <c r="K97">
        <f t="shared" si="0"/>
        <v>422.42686653035889</v>
      </c>
    </row>
    <row r="98" spans="1:11" x14ac:dyDescent="0.25">
      <c r="A98">
        <v>476196</v>
      </c>
      <c r="B98">
        <v>0.47229999</v>
      </c>
      <c r="C98">
        <v>1.4967000500000001</v>
      </c>
      <c r="D98">
        <v>2.0854001000000002</v>
      </c>
      <c r="E98">
        <v>0.61110001999999997</v>
      </c>
      <c r="G98">
        <f>TREND(Calibration!$A$4:$A$6,Calibration!$B$4:$B$6,'CO2 Concentration Data'!D98)</f>
        <v>834.84527051813075</v>
      </c>
      <c r="H98">
        <f>TREND(Calibration!$A$4:$A$6,Calibration!$C$4:$C$6,'CO2 Concentration Data'!C98)</f>
        <v>598.8256216966513</v>
      </c>
      <c r="I98">
        <f>TREND(Calibration!$A$4:$A$6,Calibration!$D$4:$D$6,'CO2 Concentration Data'!B98)</f>
        <v>466.33893400363905</v>
      </c>
      <c r="J98">
        <f>TREND(Calibration!$A$4:$A$6,Calibration!$E$4:$E$6,'CO2 Concentration Data'!E98)</f>
        <v>420.34876143753166</v>
      </c>
      <c r="K98">
        <f t="shared" ref="K98:K161" si="1">AVERAGE(J68:J98)</f>
        <v>422.58792987803565</v>
      </c>
    </row>
    <row r="99" spans="1:11" x14ac:dyDescent="0.25">
      <c r="A99">
        <v>481075</v>
      </c>
      <c r="B99">
        <v>0.47339999999999999</v>
      </c>
      <c r="C99">
        <v>1.39170003</v>
      </c>
      <c r="D99">
        <v>1.8908</v>
      </c>
      <c r="E99">
        <v>0.60890001000000005</v>
      </c>
      <c r="G99">
        <f>TREND(Calibration!$A$4:$A$6,Calibration!$B$4:$B$6,'CO2 Concentration Data'!D99)</f>
        <v>757.41373074886724</v>
      </c>
      <c r="H99">
        <f>TREND(Calibration!$A$4:$A$6,Calibration!$C$4:$C$6,'CO2 Concentration Data'!C99)</f>
        <v>556.36064030152215</v>
      </c>
      <c r="I99">
        <f>TREND(Calibration!$A$4:$A$6,Calibration!$D$4:$D$6,'CO2 Concentration Data'!B99)</f>
        <v>467.44367807239848</v>
      </c>
      <c r="J99">
        <f>TREND(Calibration!$A$4:$A$6,Calibration!$E$4:$E$6,'CO2 Concentration Data'!E99)</f>
        <v>419.00917806716234</v>
      </c>
      <c r="K99">
        <f t="shared" si="1"/>
        <v>422.60757157723816</v>
      </c>
    </row>
    <row r="100" spans="1:11" x14ac:dyDescent="0.25">
      <c r="A100">
        <v>486142</v>
      </c>
      <c r="B100">
        <v>0.48269999000000002</v>
      </c>
      <c r="C100">
        <v>1.3654999699999999</v>
      </c>
      <c r="D100">
        <v>1.8481999600000001</v>
      </c>
      <c r="E100">
        <v>0.61000001000000004</v>
      </c>
      <c r="G100">
        <f>TREND(Calibration!$A$4:$A$6,Calibration!$B$4:$B$6,'CO2 Concentration Data'!D100)</f>
        <v>740.46313981169806</v>
      </c>
      <c r="H100">
        <f>TREND(Calibration!$A$4:$A$6,Calibration!$C$4:$C$6,'CO2 Concentration Data'!C100)</f>
        <v>545.76459412504266</v>
      </c>
      <c r="I100">
        <f>TREND(Calibration!$A$4:$A$6,Calibration!$D$4:$D$6,'CO2 Concentration Data'!B100)</f>
        <v>476.78369206501844</v>
      </c>
      <c r="J100">
        <f>TREND(Calibration!$A$4:$A$6,Calibration!$E$4:$E$6,'CO2 Concentration Data'!E100)</f>
        <v>419.67896670785319</v>
      </c>
      <c r="K100">
        <f t="shared" si="1"/>
        <v>422.58596529563562</v>
      </c>
    </row>
    <row r="101" spans="1:11" x14ac:dyDescent="0.25">
      <c r="A101">
        <v>491077</v>
      </c>
      <c r="B101">
        <v>0.48649998999999999</v>
      </c>
      <c r="C101">
        <v>1.4759000499999999</v>
      </c>
      <c r="D101">
        <v>1.87390006</v>
      </c>
      <c r="E101">
        <v>0.61659998000000005</v>
      </c>
      <c r="G101">
        <f>TREND(Calibration!$A$4:$A$6,Calibration!$B$4:$B$6,'CO2 Concentration Data'!D101)</f>
        <v>750.68923072955499</v>
      </c>
      <c r="H101">
        <f>TREND(Calibration!$A$4:$A$6,Calibration!$C$4:$C$6,'CO2 Concentration Data'!C101)</f>
        <v>590.41351269877975</v>
      </c>
      <c r="I101">
        <f>TREND(Calibration!$A$4:$A$6,Calibration!$D$4:$D$6,'CO2 Concentration Data'!B101)</f>
        <v>480.60004597206091</v>
      </c>
      <c r="J101">
        <f>TREND(Calibration!$A$4:$A$6,Calibration!$E$4:$E$6,'CO2 Concentration Data'!E101)</f>
        <v>423.6976802850354</v>
      </c>
      <c r="K101">
        <f t="shared" si="1"/>
        <v>422.52114684366597</v>
      </c>
    </row>
    <row r="102" spans="1:11" x14ac:dyDescent="0.25">
      <c r="A102">
        <v>496187</v>
      </c>
      <c r="B102">
        <v>0.48809998999999998</v>
      </c>
      <c r="C102">
        <v>1.5153000400000001</v>
      </c>
      <c r="D102">
        <v>1.8617999599999999</v>
      </c>
      <c r="E102">
        <v>0.61330003</v>
      </c>
      <c r="G102">
        <f>TREND(Calibration!$A$4:$A$6,Calibration!$B$4:$B$6,'CO2 Concentration Data'!D102)</f>
        <v>745.87459099215471</v>
      </c>
      <c r="H102">
        <f>TREND(Calibration!$A$4:$A$6,Calibration!$C$4:$C$6,'CO2 Concentration Data'!C102)</f>
        <v>606.34798435238781</v>
      </c>
      <c r="I102">
        <f>TREND(Calibration!$A$4:$A$6,Calibration!$D$4:$D$6,'CO2 Concentration Data'!B102)</f>
        <v>482.20693182765768</v>
      </c>
      <c r="J102">
        <f>TREND(Calibration!$A$4:$A$6,Calibration!$E$4:$E$6,'CO2 Concentration Data'!E102)</f>
        <v>421.68834480790105</v>
      </c>
      <c r="K102">
        <f t="shared" si="1"/>
        <v>422.46614992876385</v>
      </c>
    </row>
    <row r="103" spans="1:11" x14ac:dyDescent="0.25">
      <c r="A103">
        <v>501073</v>
      </c>
      <c r="B103">
        <v>0.48710001000000003</v>
      </c>
      <c r="C103">
        <v>1.54040003</v>
      </c>
      <c r="D103">
        <v>1.85529995</v>
      </c>
      <c r="E103">
        <v>0.61879998000000003</v>
      </c>
      <c r="G103">
        <f>TREND(Calibration!$A$4:$A$6,Calibration!$B$4:$B$6,'CO2 Concentration Data'!D103)</f>
        <v>743.28823166954589</v>
      </c>
      <c r="H103">
        <f>TREND(Calibration!$A$4:$A$6,Calibration!$C$4:$C$6,'CO2 Concentration Data'!C103)</f>
        <v>616.49913106995916</v>
      </c>
      <c r="I103">
        <f>TREND(Calibration!$A$4:$A$6,Calibration!$D$4:$D$6,'CO2 Concentration Data'!B103)</f>
        <v>481.20264825398294</v>
      </c>
      <c r="J103">
        <f>TREND(Calibration!$A$4:$A$6,Calibration!$E$4:$E$6,'CO2 Concentration Data'!E103)</f>
        <v>425.03725756641711</v>
      </c>
      <c r="K103">
        <f t="shared" si="1"/>
        <v>422.4347223065127</v>
      </c>
    </row>
    <row r="104" spans="1:11" x14ac:dyDescent="0.25">
      <c r="A104">
        <v>506105</v>
      </c>
      <c r="B104">
        <v>0.48649998999999999</v>
      </c>
      <c r="C104">
        <v>1.4867999599999999</v>
      </c>
      <c r="D104">
        <v>1.84379995</v>
      </c>
      <c r="E104">
        <v>0.61220001999999996</v>
      </c>
      <c r="G104">
        <f>TREND(Calibration!$A$4:$A$6,Calibration!$B$4:$B$6,'CO2 Concentration Data'!D104)</f>
        <v>738.71237221548324</v>
      </c>
      <c r="H104">
        <f>TREND(Calibration!$A$4:$A$6,Calibration!$C$4:$C$6,'CO2 Concentration Data'!C104)</f>
        <v>594.82174495776962</v>
      </c>
      <c r="I104">
        <f>TREND(Calibration!$A$4:$A$6,Calibration!$D$4:$D$6,'CO2 Concentration Data'!B104)</f>
        <v>480.60004597206091</v>
      </c>
      <c r="J104">
        <f>TREND(Calibration!$A$4:$A$6,Calibration!$E$4:$E$6,'CO2 Concentration Data'!E104)</f>
        <v>421.01855007822252</v>
      </c>
      <c r="K104">
        <f t="shared" si="1"/>
        <v>422.32669266627067</v>
      </c>
    </row>
    <row r="105" spans="1:11" x14ac:dyDescent="0.25">
      <c r="A105">
        <v>511073</v>
      </c>
      <c r="B105">
        <v>0.50180000000000002</v>
      </c>
      <c r="C105">
        <v>1.5448000399999999</v>
      </c>
      <c r="D105">
        <v>1.84650004</v>
      </c>
      <c r="E105">
        <v>0.61819999999999997</v>
      </c>
      <c r="G105">
        <f>TREND(Calibration!$A$4:$A$6,Calibration!$B$4:$B$6,'CO2 Concentration Data'!D105)</f>
        <v>739.7867402462067</v>
      </c>
      <c r="H105">
        <f>TREND(Calibration!$A$4:$A$6,Calibration!$C$4:$C$6,'CO2 Concentration Data'!C105)</f>
        <v>618.27861970994581</v>
      </c>
      <c r="I105">
        <f>TREND(Calibration!$A$4:$A$6,Calibration!$D$4:$D$6,'CO2 Concentration Data'!B105)</f>
        <v>495.96590200924214</v>
      </c>
      <c r="J105">
        <f>TREND(Calibration!$A$4:$A$6,Calibration!$E$4:$E$6,'CO2 Concentration Data'!E105)</f>
        <v>424.67193048583374</v>
      </c>
      <c r="K105">
        <f t="shared" si="1"/>
        <v>422.32669266627067</v>
      </c>
    </row>
    <row r="106" spans="1:11" x14ac:dyDescent="0.25">
      <c r="A106">
        <v>516083</v>
      </c>
      <c r="B106">
        <v>0.49849999</v>
      </c>
      <c r="C106">
        <v>1.39830005</v>
      </c>
      <c r="D106">
        <v>1.8974000200000001</v>
      </c>
      <c r="E106">
        <v>0.62370002000000002</v>
      </c>
      <c r="G106">
        <f>TREND(Calibration!$A$4:$A$6,Calibration!$B$4:$B$6,'CO2 Concentration Data'!D106)</f>
        <v>760.03988413269349</v>
      </c>
      <c r="H106">
        <f>TREND(Calibration!$A$4:$A$6,Calibration!$C$4:$C$6,'CO2 Concentration Data'!C106)</f>
        <v>559.02987528364383</v>
      </c>
      <c r="I106">
        <f>TREND(Calibration!$A$4:$A$6,Calibration!$D$4:$D$6,'CO2 Concentration Data'!B106)</f>
        <v>492.65168988903707</v>
      </c>
      <c r="J106">
        <f>TREND(Calibration!$A$4:$A$6,Calibration!$E$4:$E$6,'CO2 Concentration Data'!E106)</f>
        <v>428.02088586726336</v>
      </c>
      <c r="K106">
        <f t="shared" si="1"/>
        <v>422.41311720342389</v>
      </c>
    </row>
    <row r="107" spans="1:11" x14ac:dyDescent="0.25">
      <c r="A107">
        <v>521109</v>
      </c>
      <c r="B107">
        <v>0.49630001000000001</v>
      </c>
      <c r="C107">
        <v>1.38460004</v>
      </c>
      <c r="D107">
        <v>1.87390006</v>
      </c>
      <c r="E107">
        <v>0.62150002000000004</v>
      </c>
      <c r="G107">
        <f>TREND(Calibration!$A$4:$A$6,Calibration!$B$4:$B$6,'CO2 Concentration Data'!D107)</f>
        <v>750.68923072955499</v>
      </c>
      <c r="H107">
        <f>TREND(Calibration!$A$4:$A$6,Calibration!$C$4:$C$6,'CO2 Concentration Data'!C107)</f>
        <v>553.48920329364728</v>
      </c>
      <c r="I107">
        <f>TREND(Calibration!$A$4:$A$6,Calibration!$D$4:$D$6,'CO2 Concentration Data'!B107)</f>
        <v>490.44224192366465</v>
      </c>
      <c r="J107">
        <f>TREND(Calibration!$A$4:$A$6,Calibration!$E$4:$E$6,'CO2 Concentration Data'!E107)</f>
        <v>426.68130858588165</v>
      </c>
      <c r="K107">
        <f t="shared" si="1"/>
        <v>422.34829875145419</v>
      </c>
    </row>
    <row r="108" spans="1:11" x14ac:dyDescent="0.25">
      <c r="A108">
        <v>526098</v>
      </c>
      <c r="B108">
        <v>0.49909999999999999</v>
      </c>
      <c r="C108">
        <v>1.42780006</v>
      </c>
      <c r="D108">
        <v>1.9137999999999999</v>
      </c>
      <c r="E108">
        <v>0.62099998999999995</v>
      </c>
      <c r="G108">
        <f>TREND(Calibration!$A$4:$A$6,Calibration!$B$4:$B$6,'CO2 Concentration Data'!D108)</f>
        <v>766.56544965699243</v>
      </c>
      <c r="H108">
        <f>TREND(Calibration!$A$4:$A$6,Calibration!$C$4:$C$6,'CO2 Concentration Data'!C108)</f>
        <v>570.96051468548512</v>
      </c>
      <c r="I108">
        <f>TREND(Calibration!$A$4:$A$6,Calibration!$D$4:$D$6,'CO2 Concentration Data'!B108)</f>
        <v>493.25428212792247</v>
      </c>
      <c r="J108">
        <f>TREND(Calibration!$A$4:$A$6,Calibration!$E$4:$E$6,'CO2 Concentration Data'!E108)</f>
        <v>426.37684093678644</v>
      </c>
      <c r="K108">
        <f t="shared" si="1"/>
        <v>422.36990483663777</v>
      </c>
    </row>
    <row r="109" spans="1:11" x14ac:dyDescent="0.25">
      <c r="A109">
        <v>531073</v>
      </c>
      <c r="B109">
        <v>0.50129997999999998</v>
      </c>
      <c r="C109">
        <v>1.5414999700000001</v>
      </c>
      <c r="D109">
        <v>1.90939999</v>
      </c>
      <c r="E109">
        <v>0.62699996999999996</v>
      </c>
      <c r="G109">
        <f>TREND(Calibration!$A$4:$A$6,Calibration!$B$4:$B$6,'CO2 Concentration Data'!D109)</f>
        <v>764.81468206077773</v>
      </c>
      <c r="H109">
        <f>TREND(Calibration!$A$4:$A$6,Calibration!$C$4:$C$6,'CO2 Concentration Data'!C109)</f>
        <v>616.94397795318605</v>
      </c>
      <c r="I109">
        <f>TREND(Calibration!$A$4:$A$6,Calibration!$D$4:$D$6,'CO2 Concentration Data'!B109)</f>
        <v>495.46373009329494</v>
      </c>
      <c r="J109">
        <f>TREND(Calibration!$A$4:$A$6,Calibration!$E$4:$E$6,'CO2 Concentration Data'!E109)</f>
        <v>430.03022134439766</v>
      </c>
      <c r="K109">
        <f t="shared" si="1"/>
        <v>422.50936190271204</v>
      </c>
    </row>
    <row r="110" spans="1:11" x14ac:dyDescent="0.25">
      <c r="A110">
        <v>536110</v>
      </c>
      <c r="B110">
        <v>0.49909999999999999</v>
      </c>
      <c r="C110">
        <v>1.4818999799999999</v>
      </c>
      <c r="D110">
        <v>1.92250001</v>
      </c>
      <c r="E110">
        <v>0.61930001000000001</v>
      </c>
      <c r="G110">
        <f>TREND(Calibration!$A$4:$A$6,Calibration!$B$4:$B$6,'CO2 Concentration Data'!D110)</f>
        <v>770.02719078820462</v>
      </c>
      <c r="H110">
        <f>TREND(Calibration!$A$4:$A$6,Calibration!$C$4:$C$6,'CO2 Concentration Data'!C110)</f>
        <v>592.84005429202966</v>
      </c>
      <c r="I110">
        <f>TREND(Calibration!$A$4:$A$6,Calibration!$D$4:$D$6,'CO2 Concentration Data'!B110)</f>
        <v>493.25428212792247</v>
      </c>
      <c r="J110">
        <f>TREND(Calibration!$A$4:$A$6,Calibration!$E$4:$E$6,'CO2 Concentration Data'!E110)</f>
        <v>425.34172521551227</v>
      </c>
      <c r="K110">
        <f t="shared" si="1"/>
        <v>422.44454345074229</v>
      </c>
    </row>
    <row r="111" spans="1:11" x14ac:dyDescent="0.25">
      <c r="A111">
        <v>541076</v>
      </c>
      <c r="B111">
        <v>0.50239997999999997</v>
      </c>
      <c r="C111">
        <v>1.4218000200000001</v>
      </c>
      <c r="D111">
        <v>1.9230999900000001</v>
      </c>
      <c r="E111">
        <v>0.62370002000000002</v>
      </c>
      <c r="G111">
        <f>TREND(Calibration!$A$4:$A$6,Calibration!$B$4:$B$6,'CO2 Concentration Data'!D111)</f>
        <v>770.26592332344353</v>
      </c>
      <c r="H111">
        <f>TREND(Calibration!$A$4:$A$6,Calibration!$C$4:$C$6,'CO2 Concentration Data'!C111)</f>
        <v>568.53392860512031</v>
      </c>
      <c r="I111">
        <f>TREND(Calibration!$A$4:$A$6,Calibration!$D$4:$D$6,'CO2 Concentration Data'!B111)</f>
        <v>496.56846411901773</v>
      </c>
      <c r="J111">
        <f>TREND(Calibration!$A$4:$A$6,Calibration!$E$4:$E$6,'CO2 Concentration Data'!E111)</f>
        <v>428.02088586726336</v>
      </c>
      <c r="K111">
        <f t="shared" si="1"/>
        <v>422.62721288360268</v>
      </c>
    </row>
    <row r="112" spans="1:11" x14ac:dyDescent="0.25">
      <c r="A112">
        <v>546286</v>
      </c>
      <c r="B112">
        <v>0.50950002999999999</v>
      </c>
      <c r="C112">
        <v>1.4836000199999999</v>
      </c>
      <c r="D112">
        <v>1.9251999900000001</v>
      </c>
      <c r="E112">
        <v>0.62150002000000004</v>
      </c>
      <c r="G112">
        <f>TREND(Calibration!$A$4:$A$6,Calibration!$B$4:$B$6,'CO2 Concentration Data'!D112)</f>
        <v>771.10151504983764</v>
      </c>
      <c r="H112">
        <f>TREND(Calibration!$A$4:$A$6,Calibration!$C$4:$C$6,'CO2 Concentration Data'!C112)</f>
        <v>593.52759860841149</v>
      </c>
      <c r="I112">
        <f>TREND(Calibration!$A$4:$A$6,Calibration!$D$4:$D$6,'CO2 Concentration Data'!B112)</f>
        <v>503.69907031841166</v>
      </c>
      <c r="J112">
        <f>TREND(Calibration!$A$4:$A$6,Calibration!$E$4:$E$6,'CO2 Concentration Data'!E112)</f>
        <v>426.68130858588165</v>
      </c>
      <c r="K112">
        <f t="shared" si="1"/>
        <v>422.64881916520528</v>
      </c>
    </row>
    <row r="113" spans="1:11" x14ac:dyDescent="0.25">
      <c r="A113">
        <v>551079</v>
      </c>
      <c r="B113">
        <v>0.51270002000000003</v>
      </c>
      <c r="C113">
        <v>1.5634000299999999</v>
      </c>
      <c r="D113">
        <v>1.9525999999999999</v>
      </c>
      <c r="E113">
        <v>0.62319999999999998</v>
      </c>
      <c r="G113">
        <f>TREND(Calibration!$A$4:$A$6,Calibration!$B$4:$B$6,'CO2 Concentration Data'!D113)</f>
        <v>782.00400155417753</v>
      </c>
      <c r="H113">
        <f>TREND(Calibration!$A$4:$A$6,Calibration!$C$4:$C$6,'CO2 Concentration Data'!C113)</f>
        <v>625.80098236568233</v>
      </c>
      <c r="I113">
        <f>TREND(Calibration!$A$4:$A$6,Calibration!$D$4:$D$6,'CO2 Concentration Data'!B113)</f>
        <v>506.91283198656879</v>
      </c>
      <c r="J113">
        <f>TREND(Calibration!$A$4:$A$6,Calibration!$E$4:$E$6,'CO2 Concentration Data'!E113)</f>
        <v>427.71642430715582</v>
      </c>
      <c r="K113">
        <f t="shared" si="1"/>
        <v>422.75684998396105</v>
      </c>
    </row>
    <row r="114" spans="1:11" x14ac:dyDescent="0.25">
      <c r="A114">
        <v>556103</v>
      </c>
      <c r="B114">
        <v>0.51160002000000004</v>
      </c>
      <c r="C114">
        <v>1.5377000599999999</v>
      </c>
      <c r="D114">
        <v>1.91869998</v>
      </c>
      <c r="E114">
        <v>0.62209999999999999</v>
      </c>
      <c r="G114">
        <f>TREND(Calibration!$A$4:$A$6,Calibration!$B$4:$B$6,'CO2 Concentration Data'!D114)</f>
        <v>768.51515572722872</v>
      </c>
      <c r="H114">
        <f>TREND(Calibration!$A$4:$A$6,Calibration!$C$4:$C$6,'CO2 Concentration Data'!C114)</f>
        <v>615.40718674635411</v>
      </c>
      <c r="I114">
        <f>TREND(Calibration!$A$4:$A$6,Calibration!$D$4:$D$6,'CO2 Concentration Data'!B114)</f>
        <v>505.80809796084588</v>
      </c>
      <c r="J114">
        <f>TREND(Calibration!$A$4:$A$6,Calibration!$E$4:$E$6,'CO2 Concentration Data'!E114)</f>
        <v>427.04663566646497</v>
      </c>
      <c r="K114">
        <f t="shared" si="1"/>
        <v>422.90809199098919</v>
      </c>
    </row>
    <row r="115" spans="1:11" x14ac:dyDescent="0.25">
      <c r="A115">
        <v>561074</v>
      </c>
      <c r="B115">
        <v>0.51109998999999995</v>
      </c>
      <c r="C115">
        <v>1.45679998</v>
      </c>
      <c r="D115">
        <v>1.9508999600000001</v>
      </c>
      <c r="E115">
        <v>0.63300002</v>
      </c>
      <c r="G115">
        <f>TREND(Calibration!$A$4:$A$6,Calibration!$B$4:$B$6,'CO2 Concentration Data'!D115)</f>
        <v>781.32755424058769</v>
      </c>
      <c r="H115">
        <f>TREND(Calibration!$A$4:$A$6,Calibration!$C$4:$C$6,'CO2 Concentration Data'!C115)</f>
        <v>582.68890353017514</v>
      </c>
      <c r="I115">
        <f>TREND(Calibration!$A$4:$A$6,Calibration!$D$4:$D$6,'CO2 Concentration Data'!B115)</f>
        <v>505.30591600186199</v>
      </c>
      <c r="J115">
        <f>TREND(Calibration!$A$4:$A$6,Calibration!$E$4:$E$6,'CO2 Concentration Data'!E115)</f>
        <v>433.68364437492238</v>
      </c>
      <c r="K115">
        <f t="shared" si="1"/>
        <v>423.27343105312889</v>
      </c>
    </row>
    <row r="116" spans="1:11" x14ac:dyDescent="0.25">
      <c r="A116">
        <v>566074</v>
      </c>
      <c r="B116">
        <v>0.51109998999999995</v>
      </c>
      <c r="C116">
        <v>1.4497</v>
      </c>
      <c r="D116">
        <v>1.9477000200000001</v>
      </c>
      <c r="E116">
        <v>0.62970000999999998</v>
      </c>
      <c r="G116">
        <f>TREND(Calibration!$A$4:$A$6,Calibration!$B$4:$B$6,'CO2 Concentration Data'!D116)</f>
        <v>780.05429548394136</v>
      </c>
      <c r="H116">
        <f>TREND(Calibration!$A$4:$A$6,Calibration!$C$4:$C$6,'CO2 Concentration Data'!C116)</f>
        <v>579.81747056658344</v>
      </c>
      <c r="I116">
        <f>TREND(Calibration!$A$4:$A$6,Calibration!$D$4:$D$6,'CO2 Concentration Data'!B116)</f>
        <v>505.30591600186199</v>
      </c>
      <c r="J116">
        <f>TREND(Calibration!$A$4:$A$6,Calibration!$E$4:$E$6,'CO2 Concentration Data'!E116)</f>
        <v>431.67427236386214</v>
      </c>
      <c r="K116">
        <f t="shared" si="1"/>
        <v>423.55234675662905</v>
      </c>
    </row>
    <row r="117" spans="1:11" x14ac:dyDescent="0.25">
      <c r="A117">
        <v>571078</v>
      </c>
      <c r="B117">
        <v>0.51059997000000001</v>
      </c>
      <c r="C117">
        <v>1.4632999900000001</v>
      </c>
      <c r="D117">
        <v>1.9766000500000001</v>
      </c>
      <c r="E117">
        <v>0.62970000999999998</v>
      </c>
      <c r="G117">
        <f>TREND(Calibration!$A$4:$A$6,Calibration!$B$4:$B$6,'CO2 Concentration Data'!D117)</f>
        <v>791.55364117943634</v>
      </c>
      <c r="H117">
        <f>TREND(Calibration!$A$4:$A$6,Calibration!$C$4:$C$6,'CO2 Concentration Data'!C117)</f>
        <v>585.31769163629326</v>
      </c>
      <c r="I117">
        <f>TREND(Calibration!$A$4:$A$6,Calibration!$D$4:$D$6,'CO2 Concentration Data'!B117)</f>
        <v>504.8037440859149</v>
      </c>
      <c r="J117">
        <f>TREND(Calibration!$A$4:$A$6,Calibration!$E$4:$E$6,'CO2 Concentration Data'!E117)</f>
        <v>431.67427236386214</v>
      </c>
      <c r="K117">
        <f t="shared" si="1"/>
        <v>423.91768581876875</v>
      </c>
    </row>
    <row r="118" spans="1:11" x14ac:dyDescent="0.25">
      <c r="A118">
        <v>576092</v>
      </c>
      <c r="B118">
        <v>0.51160002000000004</v>
      </c>
      <c r="C118">
        <v>1.53659999</v>
      </c>
      <c r="D118">
        <v>1.9694999500000001</v>
      </c>
      <c r="E118">
        <v>0.62809998</v>
      </c>
      <c r="G118">
        <f>TREND(Calibration!$A$4:$A$6,Calibration!$B$4:$B$6,'CO2 Concentration Data'!D118)</f>
        <v>788.72850555249806</v>
      </c>
      <c r="H118">
        <f>TREND(Calibration!$A$4:$A$6,Calibration!$C$4:$C$6,'CO2 Concentration Data'!C118)</f>
        <v>614.96228728744609</v>
      </c>
      <c r="I118">
        <f>TREND(Calibration!$A$4:$A$6,Calibration!$D$4:$D$6,'CO2 Concentration Data'!B118)</f>
        <v>505.80809796084588</v>
      </c>
      <c r="J118">
        <f>TREND(Calibration!$A$4:$A$6,Calibration!$E$4:$E$6,'CO2 Concentration Data'!E118)</f>
        <v>430.70001607407619</v>
      </c>
      <c r="K118">
        <f t="shared" si="1"/>
        <v>424.15338797696904</v>
      </c>
    </row>
    <row r="119" spans="1:11" x14ac:dyDescent="0.25">
      <c r="A119">
        <v>581074</v>
      </c>
      <c r="B119">
        <v>0.51980000999999998</v>
      </c>
      <c r="C119">
        <v>1.5956000100000001</v>
      </c>
      <c r="D119">
        <v>2.1312999700000002</v>
      </c>
      <c r="E119">
        <v>0.63139999000000002</v>
      </c>
      <c r="G119">
        <f>TREND(Calibration!$A$4:$A$6,Calibration!$B$4:$B$6,'CO2 Concentration Data'!D119)</f>
        <v>853.10886652506508</v>
      </c>
      <c r="H119">
        <f>TREND(Calibration!$A$4:$A$6,Calibration!$C$4:$C$6,'CO2 Concentration Data'!C119)</f>
        <v>638.82356609112867</v>
      </c>
      <c r="I119">
        <f>TREND(Calibration!$A$4:$A$6,Calibration!$D$4:$D$6,'CO2 Concentration Data'!B119)</f>
        <v>514.04337792774299</v>
      </c>
      <c r="J119">
        <f>TREND(Calibration!$A$4:$A$6,Calibration!$E$4:$E$6,'CO2 Concentration Data'!E119)</f>
        <v>432.70938808513642</v>
      </c>
      <c r="K119">
        <f t="shared" si="1"/>
        <v>424.50890550204116</v>
      </c>
    </row>
    <row r="120" spans="1:11" x14ac:dyDescent="0.25">
      <c r="A120">
        <v>586088</v>
      </c>
      <c r="B120">
        <v>0.51819998</v>
      </c>
      <c r="C120">
        <v>1.5956000100000001</v>
      </c>
      <c r="D120">
        <v>2.07279992</v>
      </c>
      <c r="E120">
        <v>0.63029999000000003</v>
      </c>
      <c r="G120">
        <f>TREND(Calibration!$A$4:$A$6,Calibration!$B$4:$B$6,'CO2 Concentration Data'!D120)</f>
        <v>829.83164853761843</v>
      </c>
      <c r="H120">
        <f>TREND(Calibration!$A$4:$A$6,Calibration!$C$4:$C$6,'CO2 Concentration Data'!C120)</f>
        <v>638.82356609112867</v>
      </c>
      <c r="I120">
        <f>TREND(Calibration!$A$4:$A$6,Calibration!$D$4:$D$6,'CO2 Concentration Data'!B120)</f>
        <v>512.43646194303642</v>
      </c>
      <c r="J120">
        <f>TREND(Calibration!$A$4:$A$6,Calibration!$E$4:$E$6,'CO2 Concentration Data'!E120)</f>
        <v>432.03959944444557</v>
      </c>
      <c r="K120">
        <f t="shared" si="1"/>
        <v>424.87424456418091</v>
      </c>
    </row>
    <row r="121" spans="1:11" x14ac:dyDescent="0.25">
      <c r="A121">
        <v>591157</v>
      </c>
      <c r="B121">
        <v>0.52259999999999995</v>
      </c>
      <c r="C121">
        <v>1.5775999999999999</v>
      </c>
      <c r="D121">
        <v>2.0778000400000001</v>
      </c>
      <c r="E121">
        <v>0.63190000999999996</v>
      </c>
      <c r="G121">
        <f>TREND(Calibration!$A$4:$A$6,Calibration!$B$4:$B$6,'CO2 Concentration Data'!D121)</f>
        <v>831.82120039617905</v>
      </c>
      <c r="H121">
        <f>TREND(Calibration!$A$4:$A$6,Calibration!$C$4:$C$6,'CO2 Concentration Data'!C121)</f>
        <v>631.54385233714891</v>
      </c>
      <c r="I121">
        <f>TREND(Calibration!$A$4:$A$6,Calibration!$D$4:$D$6,'CO2 Concentration Data'!B121)</f>
        <v>516.85541813200086</v>
      </c>
      <c r="J121">
        <f>TREND(Calibration!$A$4:$A$6,Calibration!$E$4:$E$6,'CO2 Concentration Data'!E121)</f>
        <v>433.01384964524385</v>
      </c>
      <c r="K121">
        <f t="shared" si="1"/>
        <v>425.35743578572499</v>
      </c>
    </row>
    <row r="122" spans="1:11" x14ac:dyDescent="0.25">
      <c r="A122">
        <v>596075</v>
      </c>
      <c r="B122">
        <v>0.51980000999999998</v>
      </c>
      <c r="C122">
        <v>1.44860005</v>
      </c>
      <c r="D122">
        <v>2.0257999899999999</v>
      </c>
      <c r="E122">
        <v>0.62860000000000005</v>
      </c>
      <c r="G122">
        <f>TREND(Calibration!$A$4:$A$6,Calibration!$B$4:$B$6,'CO2 Concentration Data'!D122)</f>
        <v>811.13033775233305</v>
      </c>
      <c r="H122">
        <f>TREND(Calibration!$A$4:$A$6,Calibration!$C$4:$C$6,'CO2 Concentration Data'!C122)</f>
        <v>579.37261963907349</v>
      </c>
      <c r="I122">
        <f>TREND(Calibration!$A$4:$A$6,Calibration!$D$4:$D$6,'CO2 Concentration Data'!B122)</f>
        <v>514.04337792774299</v>
      </c>
      <c r="J122">
        <f>TREND(Calibration!$A$4:$A$6,Calibration!$E$4:$E$6,'CO2 Concentration Data'!E122)</f>
        <v>431.00447763418373</v>
      </c>
      <c r="K122">
        <f t="shared" si="1"/>
        <v>425.65795619947613</v>
      </c>
    </row>
    <row r="123" spans="1:11" x14ac:dyDescent="0.25">
      <c r="A123">
        <v>601074</v>
      </c>
      <c r="B123">
        <v>0.51980000999999998</v>
      </c>
      <c r="C123">
        <v>1.5125000500000001</v>
      </c>
      <c r="D123">
        <v>2.0176000599999999</v>
      </c>
      <c r="E123">
        <v>0.63080000999999997</v>
      </c>
      <c r="G123">
        <f>TREND(Calibration!$A$4:$A$6,Calibration!$B$4:$B$6,'CO2 Concentration Data'!D123)</f>
        <v>807.867578864233</v>
      </c>
      <c r="H123">
        <f>TREND(Calibration!$A$4:$A$6,Calibration!$C$4:$C$6,'CO2 Concentration Data'!C123)</f>
        <v>605.21558910849592</v>
      </c>
      <c r="I123">
        <f>TREND(Calibration!$A$4:$A$6,Calibration!$D$4:$D$6,'CO2 Concentration Data'!B123)</f>
        <v>514.04337792774299</v>
      </c>
      <c r="J123">
        <f>TREND(Calibration!$A$4:$A$6,Calibration!$E$4:$E$6,'CO2 Concentration Data'!E123)</f>
        <v>432.344061004553</v>
      </c>
      <c r="K123">
        <f t="shared" si="1"/>
        <v>426.18435978780633</v>
      </c>
    </row>
    <row r="124" spans="1:11" x14ac:dyDescent="0.25">
      <c r="A124">
        <v>606107</v>
      </c>
      <c r="B124">
        <v>0.52969997999999996</v>
      </c>
      <c r="C124">
        <v>1.5175000400000001</v>
      </c>
      <c r="D124">
        <v>2.0028998900000001</v>
      </c>
      <c r="E124">
        <v>0.62260002000000003</v>
      </c>
      <c r="G124">
        <f>TREND(Calibration!$A$4:$A$6,Calibration!$B$4:$B$6,'CO2 Concentration Data'!D124)</f>
        <v>802.01836913633497</v>
      </c>
      <c r="H124">
        <f>TREND(Calibration!$A$4:$A$6,Calibration!$C$4:$C$6,'CO2 Concentration Data'!C124)</f>
        <v>607.23772665023955</v>
      </c>
      <c r="I124">
        <f>TREND(Calibration!$A$4:$A$6,Calibration!$D$4:$D$6,'CO2 Concentration Data'!B124)</f>
        <v>523.9859540301386</v>
      </c>
      <c r="J124">
        <f>TREND(Calibration!$A$4:$A$6,Calibration!$E$4:$E$6,'CO2 Concentration Data'!E124)</f>
        <v>427.35109722657251</v>
      </c>
      <c r="K124">
        <f t="shared" si="1"/>
        <v>426.34542313548309</v>
      </c>
    </row>
    <row r="125" spans="1:11" x14ac:dyDescent="0.25">
      <c r="A125">
        <v>611082</v>
      </c>
      <c r="B125">
        <v>0.52640003000000002</v>
      </c>
      <c r="C125">
        <v>1.48959994</v>
      </c>
      <c r="D125">
        <v>2.0018000599999999</v>
      </c>
      <c r="E125">
        <v>0.62749999999999995</v>
      </c>
      <c r="G125">
        <f>TREND(Calibration!$A$4:$A$6,Calibration!$B$4:$B$6,'CO2 Concentration Data'!D125)</f>
        <v>801.58074587517297</v>
      </c>
      <c r="H125">
        <f>TREND(Calibration!$A$4:$A$6,Calibration!$C$4:$C$6,'CO2 Concentration Data'!C125)</f>
        <v>595.95413615737823</v>
      </c>
      <c r="I125">
        <f>TREND(Calibration!$A$4:$A$6,Calibration!$D$4:$D$6,'CO2 Concentration Data'!B125)</f>
        <v>520.67180216815314</v>
      </c>
      <c r="J125">
        <f>TREND(Calibration!$A$4:$A$6,Calibration!$E$4:$E$6,'CO2 Concentration Data'!E125)</f>
        <v>430.33468899349276</v>
      </c>
      <c r="K125">
        <f t="shared" si="1"/>
        <v>426.67737136790424</v>
      </c>
    </row>
    <row r="126" spans="1:11" x14ac:dyDescent="0.25">
      <c r="A126">
        <v>616075</v>
      </c>
      <c r="B126">
        <v>0.52420001999999999</v>
      </c>
      <c r="C126">
        <v>1.46169996</v>
      </c>
      <c r="D126">
        <v>2.0450000799999999</v>
      </c>
      <c r="E126">
        <v>0.62809998</v>
      </c>
      <c r="G126">
        <f>TREND(Calibration!$A$4:$A$6,Calibration!$B$4:$B$6,'CO2 Concentration Data'!D126)</f>
        <v>818.77006934758117</v>
      </c>
      <c r="H126">
        <f>TREND(Calibration!$A$4:$A$6,Calibration!$C$4:$C$6,'CO2 Concentration Data'!C126)</f>
        <v>584.6705941959151</v>
      </c>
      <c r="I126">
        <f>TREND(Calibration!$A$4:$A$6,Calibration!$D$4:$D$6,'CO2 Concentration Data'!B126)</f>
        <v>518.46232407367086</v>
      </c>
      <c r="J126">
        <f>TREND(Calibration!$A$4:$A$6,Calibration!$E$4:$E$6,'CO2 Concentration Data'!E126)</f>
        <v>430.70001607407619</v>
      </c>
      <c r="K126">
        <f t="shared" si="1"/>
        <v>427.06431651522746</v>
      </c>
    </row>
    <row r="127" spans="1:11" x14ac:dyDescent="0.25">
      <c r="A127">
        <v>621076</v>
      </c>
      <c r="B127">
        <v>0.52640003000000002</v>
      </c>
      <c r="C127">
        <v>1.55350006</v>
      </c>
      <c r="D127">
        <v>2.0241999599999998</v>
      </c>
      <c r="E127">
        <v>0.63520001999999998</v>
      </c>
      <c r="G127">
        <f>TREND(Calibration!$A$4:$A$6,Calibration!$B$4:$B$6,'CO2 Concentration Data'!D127)</f>
        <v>810.49368449996052</v>
      </c>
      <c r="H127">
        <f>TREND(Calibration!$A$4:$A$6,Calibration!$C$4:$C$6,'CO2 Concentration Data'!C127)</f>
        <v>621.79715415819885</v>
      </c>
      <c r="I127">
        <f>TREND(Calibration!$A$4:$A$6,Calibration!$D$4:$D$6,'CO2 Concentration Data'!B127)</f>
        <v>520.67180216815314</v>
      </c>
      <c r="J127">
        <f>TREND(Calibration!$A$4:$A$6,Calibration!$E$4:$E$6,'CO2 Concentration Data'!E127)</f>
        <v>435.02322165630409</v>
      </c>
      <c r="K127">
        <f t="shared" si="1"/>
        <v>427.53768619970407</v>
      </c>
    </row>
    <row r="128" spans="1:11" x14ac:dyDescent="0.25">
      <c r="A128">
        <v>626134</v>
      </c>
      <c r="B128">
        <v>0.54059999999999997</v>
      </c>
      <c r="C128">
        <v>1.6093000200000001</v>
      </c>
      <c r="D128">
        <v>2.0510001199999999</v>
      </c>
      <c r="E128">
        <v>0.62480002999999995</v>
      </c>
      <c r="G128">
        <f>TREND(Calibration!$A$4:$A$6,Calibration!$B$4:$B$6,'CO2 Concentration Data'!D128)</f>
        <v>821.1574901961684</v>
      </c>
      <c r="H128">
        <f>TREND(Calibration!$A$4:$A$6,Calibration!$C$4:$C$6,'CO2 Concentration Data'!C128)</f>
        <v>644.36423808112522</v>
      </c>
      <c r="I128">
        <f>TREND(Calibration!$A$4:$A$6,Calibration!$D$4:$D$6,'CO2 Concentration Data'!B128)</f>
        <v>534.93288400746508</v>
      </c>
      <c r="J128">
        <f>TREND(Calibration!$A$4:$A$6,Calibration!$E$4:$E$6,'CO2 Concentration Data'!E128)</f>
        <v>428.69068059694177</v>
      </c>
      <c r="K128">
        <f t="shared" si="1"/>
        <v>427.80678036613659</v>
      </c>
    </row>
    <row r="129" spans="1:11" x14ac:dyDescent="0.25">
      <c r="A129">
        <v>631074</v>
      </c>
      <c r="B129">
        <v>0.54439998000000001</v>
      </c>
      <c r="C129">
        <v>1.5392999599999999</v>
      </c>
      <c r="D129">
        <v>2.0624001000000001</v>
      </c>
      <c r="E129">
        <v>0.63410001999999999</v>
      </c>
      <c r="G129">
        <f>TREND(Calibration!$A$4:$A$6,Calibration!$B$4:$B$6,'CO2 Concentration Data'!D129)</f>
        <v>825.69355161000544</v>
      </c>
      <c r="H129">
        <f>TREND(Calibration!$A$4:$A$6,Calibration!$C$4:$C$6,'CO2 Concentration Data'!C129)</f>
        <v>616.05423161105102</v>
      </c>
      <c r="I129">
        <f>TREND(Calibration!$A$4:$A$6,Calibration!$D$4:$D$6,'CO2 Concentration Data'!B129)</f>
        <v>538.74921782843444</v>
      </c>
      <c r="J129">
        <f>TREND(Calibration!$A$4:$A$6,Calibration!$E$4:$E$6,'CO2 Concentration Data'!E129)</f>
        <v>434.35343301561323</v>
      </c>
      <c r="K129">
        <f t="shared" si="1"/>
        <v>428.25854396542957</v>
      </c>
    </row>
    <row r="130" spans="1:11" x14ac:dyDescent="0.25">
      <c r="A130">
        <v>636076</v>
      </c>
      <c r="B130">
        <v>0.54229998999999995</v>
      </c>
      <c r="C130">
        <v>1.5869</v>
      </c>
      <c r="D130">
        <v>2.0592000499999998</v>
      </c>
      <c r="E130">
        <v>0.63029999000000003</v>
      </c>
      <c r="G130">
        <f>TREND(Calibration!$A$4:$A$6,Calibration!$B$4:$B$6,'CO2 Concentration Data'!D130)</f>
        <v>824.42024908426856</v>
      </c>
      <c r="H130">
        <f>TREND(Calibration!$A$4:$A$6,Calibration!$C$4:$C$6,'CO2 Concentration Data'!C130)</f>
        <v>635.30503568715881</v>
      </c>
      <c r="I130">
        <f>TREND(Calibration!$A$4:$A$6,Calibration!$D$4:$D$6,'CO2 Concentration Data'!B130)</f>
        <v>536.64019018600015</v>
      </c>
      <c r="J130">
        <f>TREND(Calibration!$A$4:$A$6,Calibration!$E$4:$E$6,'CO2 Concentration Data'!E130)</f>
        <v>432.03959944444557</v>
      </c>
      <c r="K130">
        <f t="shared" si="1"/>
        <v>428.67888013889029</v>
      </c>
    </row>
    <row r="131" spans="1:11" x14ac:dyDescent="0.25">
      <c r="A131">
        <v>641075</v>
      </c>
      <c r="B131">
        <v>0.53729998999999995</v>
      </c>
      <c r="C131">
        <v>1.58410001</v>
      </c>
      <c r="D131">
        <v>2.0215001099999999</v>
      </c>
      <c r="E131">
        <v>0.63080000999999997</v>
      </c>
      <c r="G131">
        <f>TREND(Calibration!$A$4:$A$6,Calibration!$B$4:$B$6,'CO2 Concentration Data'!D131)</f>
        <v>809.41941196543439</v>
      </c>
      <c r="H131">
        <f>TREND(Calibration!$A$4:$A$6,Calibration!$C$4:$C$6,'CO2 Concentration Data'!C131)</f>
        <v>634.17264044326703</v>
      </c>
      <c r="I131">
        <f>TREND(Calibration!$A$4:$A$6,Calibration!$D$4:$D$6,'CO2 Concentration Data'!B131)</f>
        <v>531.61867188726001</v>
      </c>
      <c r="J131">
        <f>TREND(Calibration!$A$4:$A$6,Calibration!$E$4:$E$6,'CO2 Concentration Data'!E131)</f>
        <v>432.344061004553</v>
      </c>
      <c r="K131">
        <f t="shared" si="1"/>
        <v>429.087431567816</v>
      </c>
    </row>
    <row r="132" spans="1:11" x14ac:dyDescent="0.25">
      <c r="A132">
        <v>646099</v>
      </c>
      <c r="B132">
        <v>0.54939996999999996</v>
      </c>
      <c r="C132">
        <v>1.60599995</v>
      </c>
      <c r="D132">
        <v>2.0181999199999998</v>
      </c>
      <c r="E132">
        <v>0.63249999000000001</v>
      </c>
      <c r="G132">
        <f>TREND(Calibration!$A$4:$A$6,Calibration!$B$4:$B$6,'CO2 Concentration Data'!D132)</f>
        <v>808.1062636513733</v>
      </c>
      <c r="H132">
        <f>TREND(Calibration!$A$4:$A$6,Calibration!$C$4:$C$6,'CO2 Concentration Data'!C132)</f>
        <v>643.02959632436534</v>
      </c>
      <c r="I132">
        <f>TREND(Calibration!$A$4:$A$6,Calibration!$D$4:$D$6,'CO2 Concentration Data'!B132)</f>
        <v>543.77072608413789</v>
      </c>
      <c r="J132">
        <f>TREND(Calibration!$A$4:$A$6,Calibration!$E$4:$E$6,'CO2 Concentration Data'!E132)</f>
        <v>433.37917672582728</v>
      </c>
      <c r="K132">
        <f t="shared" si="1"/>
        <v>429.39973790461579</v>
      </c>
    </row>
    <row r="133" spans="1:11" x14ac:dyDescent="0.25">
      <c r="A133">
        <v>651073</v>
      </c>
      <c r="B133">
        <v>0.54990000000000006</v>
      </c>
      <c r="C133">
        <v>1.6218999599999999</v>
      </c>
      <c r="D133">
        <v>2.0931000700000002</v>
      </c>
      <c r="E133">
        <v>0.62429999999999997</v>
      </c>
      <c r="G133">
        <f>TREND(Calibration!$A$4:$A$6,Calibration!$B$4:$B$6,'CO2 Concentration Data'!D133)</f>
        <v>837.90909491121761</v>
      </c>
      <c r="H133">
        <f>TREND(Calibration!$A$4:$A$6,Calibration!$C$4:$C$6,'CO2 Concentration Data'!C133)</f>
        <v>649.46001061221375</v>
      </c>
      <c r="I133">
        <f>TREND(Calibration!$A$4:$A$6,Calibration!$D$4:$D$6,'CO2 Concentration Data'!B133)</f>
        <v>544.27290804312179</v>
      </c>
      <c r="J133">
        <f>TREND(Calibration!$A$4:$A$6,Calibration!$E$4:$E$6,'CO2 Concentration Data'!E133)</f>
        <v>428.38621294784667</v>
      </c>
      <c r="K133">
        <f t="shared" si="1"/>
        <v>429.61579816719473</v>
      </c>
    </row>
    <row r="134" spans="1:11" x14ac:dyDescent="0.25">
      <c r="A134">
        <v>656101</v>
      </c>
      <c r="B134">
        <v>0.54879999000000002</v>
      </c>
      <c r="C134">
        <v>1.6349999900000001</v>
      </c>
      <c r="D134">
        <v>2.1149001100000002</v>
      </c>
      <c r="E134">
        <v>0.62699996999999996</v>
      </c>
      <c r="G134">
        <f>TREND(Calibration!$A$4:$A$6,Calibration!$B$4:$B$6,'CO2 Concentration Data'!D134)</f>
        <v>846.58334874886475</v>
      </c>
      <c r="H134">
        <f>TREND(Calibration!$A$4:$A$6,Calibration!$C$4:$C$6,'CO2 Concentration Data'!C134)</f>
        <v>654.75803370045344</v>
      </c>
      <c r="I134">
        <f>TREND(Calibration!$A$4:$A$6,Calibration!$D$4:$D$6,'CO2 Concentration Data'!B134)</f>
        <v>543.1681639743623</v>
      </c>
      <c r="J134">
        <f>TREND(Calibration!$A$4:$A$6,Calibration!$E$4:$E$6,'CO2 Concentration Data'!E134)</f>
        <v>430.03022134439766</v>
      </c>
      <c r="K134">
        <f t="shared" si="1"/>
        <v>429.77686151487148</v>
      </c>
    </row>
    <row r="135" spans="1:11" x14ac:dyDescent="0.25">
      <c r="A135">
        <v>661145</v>
      </c>
      <c r="B135">
        <v>0.55159997999999999</v>
      </c>
      <c r="C135">
        <v>1.5775999999999999</v>
      </c>
      <c r="D135">
        <v>2.1110999600000002</v>
      </c>
      <c r="E135">
        <v>0.62480002999999995</v>
      </c>
      <c r="G135">
        <f>TREND(Calibration!$A$4:$A$6,Calibration!$B$4:$B$6,'CO2 Concentration Data'!D135)</f>
        <v>845.07126593979035</v>
      </c>
      <c r="H135">
        <f>TREND(Calibration!$A$4:$A$6,Calibration!$C$4:$C$6,'CO2 Concentration Data'!C135)</f>
        <v>631.54385233714891</v>
      </c>
      <c r="I135">
        <f>TREND(Calibration!$A$4:$A$6,Calibration!$D$4:$D$6,'CO2 Concentration Data'!B135)</f>
        <v>545.98020417862017</v>
      </c>
      <c r="J135">
        <f>TREND(Calibration!$A$4:$A$6,Calibration!$E$4:$E$6,'CO2 Concentration Data'!E135)</f>
        <v>428.69068059694177</v>
      </c>
      <c r="K135">
        <f t="shared" si="1"/>
        <v>430.02434959612049</v>
      </c>
    </row>
    <row r="136" spans="1:11" x14ac:dyDescent="0.25">
      <c r="A136">
        <v>666214</v>
      </c>
      <c r="B136">
        <v>0.54830003000000005</v>
      </c>
      <c r="C136">
        <v>1.67320001</v>
      </c>
      <c r="D136">
        <v>2.0481998899999998</v>
      </c>
      <c r="E136">
        <v>0.62639999000000002</v>
      </c>
      <c r="G136">
        <f>TREND(Calibration!$A$4:$A$6,Calibration!$B$4:$B$6,'CO2 Concentration Data'!D136)</f>
        <v>820.04327637712061</v>
      </c>
      <c r="H136">
        <f>TREND(Calibration!$A$4:$A$6,Calibration!$C$4:$C$6,'CO2 Concentration Data'!C136)</f>
        <v>670.20720350626448</v>
      </c>
      <c r="I136">
        <f>TREND(Calibration!$A$4:$A$6,Calibration!$D$4:$D$6,'CO2 Concentration Data'!B136)</f>
        <v>542.6660523166347</v>
      </c>
      <c r="J136">
        <f>TREND(Calibration!$A$4:$A$6,Calibration!$E$4:$E$6,'CO2 Concentration Data'!E136)</f>
        <v>429.66489426381435</v>
      </c>
      <c r="K136">
        <f t="shared" si="1"/>
        <v>430.1854129437973</v>
      </c>
    </row>
    <row r="137" spans="1:11" x14ac:dyDescent="0.25">
      <c r="A137">
        <v>671075</v>
      </c>
      <c r="B137">
        <v>0.54549998</v>
      </c>
      <c r="C137">
        <v>1.5880000599999999</v>
      </c>
      <c r="D137">
        <v>2.0481998899999998</v>
      </c>
      <c r="E137">
        <v>0.61879998000000003</v>
      </c>
      <c r="G137">
        <f>TREND(Calibration!$A$4:$A$6,Calibration!$B$4:$B$6,'CO2 Concentration Data'!D137)</f>
        <v>820.04327637712061</v>
      </c>
      <c r="H137">
        <f>TREND(Calibration!$A$4:$A$6,Calibration!$C$4:$C$6,'CO2 Concentration Data'!C137)</f>
        <v>635.74993110178377</v>
      </c>
      <c r="I137">
        <f>TREND(Calibration!$A$4:$A$6,Calibration!$D$4:$D$6,'CO2 Concentration Data'!B137)</f>
        <v>539.85395185415723</v>
      </c>
      <c r="J137">
        <f>TREND(Calibration!$A$4:$A$6,Calibration!$E$4:$E$6,'CO2 Concentration Data'!E137)</f>
        <v>425.03725756641711</v>
      </c>
      <c r="K137">
        <f t="shared" si="1"/>
        <v>430.0891668695765</v>
      </c>
    </row>
    <row r="138" spans="1:11" x14ac:dyDescent="0.25">
      <c r="A138">
        <v>676076</v>
      </c>
      <c r="B138">
        <v>0.55210000000000004</v>
      </c>
      <c r="C138">
        <v>1.7006000299999999</v>
      </c>
      <c r="D138">
        <v>2.0618998999999998</v>
      </c>
      <c r="E138">
        <v>0.61989998999999996</v>
      </c>
      <c r="G138">
        <f>TREND(Calibration!$A$4:$A$6,Calibration!$B$4:$B$6,'CO2 Concentration Data'!D138)</f>
        <v>825.49452161879469</v>
      </c>
      <c r="H138">
        <f>TREND(Calibration!$A$4:$A$6,Calibration!$C$4:$C$6,'CO2 Concentration Data'!C138)</f>
        <v>681.2885474862577</v>
      </c>
      <c r="I138">
        <f>TREND(Calibration!$A$4:$A$6,Calibration!$D$4:$D$6,'CO2 Concentration Data'!B138)</f>
        <v>546.48237609456737</v>
      </c>
      <c r="J138">
        <f>TREND(Calibration!$A$4:$A$6,Calibration!$E$4:$E$6,'CO2 Concentration Data'!E138)</f>
        <v>425.70705229609558</v>
      </c>
      <c r="K138">
        <f t="shared" si="1"/>
        <v>430.05773924732534</v>
      </c>
    </row>
    <row r="139" spans="1:11" x14ac:dyDescent="0.25">
      <c r="A139">
        <v>681077</v>
      </c>
      <c r="B139">
        <v>0.55100000000000005</v>
      </c>
      <c r="C139">
        <v>1.6754000200000001</v>
      </c>
      <c r="D139">
        <v>2.0613999399999998</v>
      </c>
      <c r="E139">
        <v>0.61879998000000003</v>
      </c>
      <c r="G139">
        <f>TREND(Calibration!$A$4:$A$6,Calibration!$B$4:$B$6,'CO2 Concentration Data'!D139)</f>
        <v>825.29558712378139</v>
      </c>
      <c r="H139">
        <f>TREND(Calibration!$A$4:$A$6,Calibration!$C$4:$C$6,'CO2 Concentration Data'!C139)</f>
        <v>671.0969498483995</v>
      </c>
      <c r="I139">
        <f>TREND(Calibration!$A$4:$A$6,Calibration!$D$4:$D$6,'CO2 Concentration Data'!B139)</f>
        <v>545.37764206884458</v>
      </c>
      <c r="J139">
        <f>TREND(Calibration!$A$4:$A$6,Calibration!$E$4:$E$6,'CO2 Concentration Data'!E139)</f>
        <v>425.03725756641711</v>
      </c>
      <c r="K139">
        <f t="shared" si="1"/>
        <v>430.01452688053922</v>
      </c>
    </row>
    <row r="140" spans="1:11" x14ac:dyDescent="0.25">
      <c r="A140">
        <v>686075</v>
      </c>
      <c r="B140">
        <v>0.54390000999999999</v>
      </c>
      <c r="C140">
        <v>1.7115000499999999</v>
      </c>
      <c r="D140">
        <v>2.0662999200000001</v>
      </c>
      <c r="E140">
        <v>0.62150002000000004</v>
      </c>
      <c r="G140">
        <f>TREND(Calibration!$A$4:$A$6,Calibration!$B$4:$B$6,'CO2 Concentration Data'!D140)</f>
        <v>827.24529319401779</v>
      </c>
      <c r="H140">
        <f>TREND(Calibration!$A$4:$A$6,Calibration!$C$4:$C$6,'CO2 Concentration Data'!C140)</f>
        <v>685.69682423236247</v>
      </c>
      <c r="I140">
        <f>TREND(Calibration!$A$4:$A$6,Calibration!$D$4:$D$6,'CO2 Concentration Data'!B140)</f>
        <v>538.24709612767015</v>
      </c>
      <c r="J140">
        <f>TREND(Calibration!$A$4:$A$6,Calibration!$E$4:$E$6,'CO2 Concentration Data'!E140)</f>
        <v>426.68130858588165</v>
      </c>
      <c r="K140">
        <f t="shared" si="1"/>
        <v>429.90649743671617</v>
      </c>
    </row>
    <row r="141" spans="1:11" x14ac:dyDescent="0.25">
      <c r="A141">
        <v>691075</v>
      </c>
      <c r="B141">
        <v>0.54720002000000001</v>
      </c>
      <c r="C141">
        <v>1.6066000499999999</v>
      </c>
      <c r="D141">
        <v>2.0143001100000002</v>
      </c>
      <c r="E141">
        <v>0.62099998999999995</v>
      </c>
      <c r="G141">
        <f>TREND(Calibration!$A$4:$A$6,Calibration!$B$4:$B$6,'CO2 Concentration Data'!D141)</f>
        <v>806.55452604636923</v>
      </c>
      <c r="H141">
        <f>TREND(Calibration!$A$4:$A$6,Calibration!$C$4:$C$6,'CO2 Concentration Data'!C141)</f>
        <v>643.27229375752029</v>
      </c>
      <c r="I141">
        <f>TREND(Calibration!$A$4:$A$6,Calibration!$D$4:$D$6,'CO2 Concentration Data'!B141)</f>
        <v>541.56130824787522</v>
      </c>
      <c r="J141">
        <f>TREND(Calibration!$A$4:$A$6,Calibration!$E$4:$E$6,'CO2 Concentration Data'!E141)</f>
        <v>426.37684093678644</v>
      </c>
      <c r="K141">
        <f t="shared" si="1"/>
        <v>429.93988826643471</v>
      </c>
    </row>
    <row r="142" spans="1:11" x14ac:dyDescent="0.25">
      <c r="A142">
        <v>696138</v>
      </c>
      <c r="B142">
        <v>0.54769999000000003</v>
      </c>
      <c r="C142">
        <v>1.5973000500000001</v>
      </c>
      <c r="D142">
        <v>2.0083000700000002</v>
      </c>
      <c r="E142">
        <v>0.62639999000000002</v>
      </c>
      <c r="G142">
        <f>TREND(Calibration!$A$4:$A$6,Calibration!$B$4:$B$6,'CO2 Concentration Data'!D142)</f>
        <v>804.16710519778201</v>
      </c>
      <c r="H142">
        <f>TREND(Calibration!$A$4:$A$6,Calibration!$C$4:$C$6,'CO2 Concentration Data'!C142)</f>
        <v>639.5111104075105</v>
      </c>
      <c r="I142">
        <f>TREND(Calibration!$A$4:$A$6,Calibration!$D$4:$D$6,'CO2 Concentration Data'!B142)</f>
        <v>542.06342994863951</v>
      </c>
      <c r="J142">
        <f>TREND(Calibration!$A$4:$A$6,Calibration!$E$4:$E$6,'CO2 Concentration Data'!E142)</f>
        <v>429.66489426381435</v>
      </c>
      <c r="K142">
        <f t="shared" si="1"/>
        <v>429.9929207953557</v>
      </c>
    </row>
    <row r="143" spans="1:11" x14ac:dyDescent="0.25">
      <c r="A143">
        <v>701073</v>
      </c>
      <c r="B143">
        <v>0.54879999000000002</v>
      </c>
      <c r="C143">
        <v>1.5661</v>
      </c>
      <c r="D143">
        <v>2.03509998</v>
      </c>
      <c r="E143">
        <v>0.62429999999999997</v>
      </c>
      <c r="G143">
        <f>TREND(Calibration!$A$4:$A$6,Calibration!$B$4:$B$6,'CO2 Concentration Data'!D143)</f>
        <v>814.83081141878426</v>
      </c>
      <c r="H143">
        <f>TREND(Calibration!$A$4:$A$6,Calibration!$C$4:$C$6,'CO2 Concentration Data'!C143)</f>
        <v>626.89292668928738</v>
      </c>
      <c r="I143">
        <f>TREND(Calibration!$A$4:$A$6,Calibration!$D$4:$D$6,'CO2 Concentration Data'!B143)</f>
        <v>543.1681639743623</v>
      </c>
      <c r="J143">
        <f>TREND(Calibration!$A$4:$A$6,Calibration!$E$4:$E$6,'CO2 Concentration Data'!E143)</f>
        <v>428.38621294784667</v>
      </c>
      <c r="K143">
        <f t="shared" si="1"/>
        <v>430.04791771025776</v>
      </c>
    </row>
    <row r="144" spans="1:11" x14ac:dyDescent="0.25">
      <c r="A144">
        <v>706223</v>
      </c>
      <c r="B144">
        <v>0.54720002000000001</v>
      </c>
      <c r="C144">
        <v>1.6464999899999999</v>
      </c>
      <c r="D144">
        <v>2.0820999100000002</v>
      </c>
      <c r="E144">
        <v>0.62209999999999999</v>
      </c>
      <c r="G144">
        <f>TREND(Calibration!$A$4:$A$6,Calibration!$B$4:$B$6,'CO2 Concentration Data'!D144)</f>
        <v>833.53212220406954</v>
      </c>
      <c r="H144">
        <f>TREND(Calibration!$A$4:$A$6,Calibration!$C$4:$C$6,'CO2 Concentration Data'!C144)</f>
        <v>659.40895934831508</v>
      </c>
      <c r="I144">
        <f>TREND(Calibration!$A$4:$A$6,Calibration!$D$4:$D$6,'CO2 Concentration Data'!B144)</f>
        <v>541.56130824787522</v>
      </c>
      <c r="J144">
        <f>TREND(Calibration!$A$4:$A$6,Calibration!$E$4:$E$6,'CO2 Concentration Data'!E144)</f>
        <v>427.04663566646497</v>
      </c>
      <c r="K144">
        <f t="shared" si="1"/>
        <v>430.02631162507424</v>
      </c>
    </row>
    <row r="145" spans="1:11" x14ac:dyDescent="0.25">
      <c r="A145">
        <v>711083</v>
      </c>
      <c r="B145">
        <v>0.54500002000000003</v>
      </c>
      <c r="C145">
        <v>1.5661</v>
      </c>
      <c r="D145">
        <v>2.0673999799999998</v>
      </c>
      <c r="E145">
        <v>0.62260002000000003</v>
      </c>
      <c r="G145">
        <f>TREND(Calibration!$A$4:$A$6,Calibration!$B$4:$B$6,'CO2 Concentration Data'!D145)</f>
        <v>827.68300797236873</v>
      </c>
      <c r="H145">
        <f>TREND(Calibration!$A$4:$A$6,Calibration!$C$4:$C$6,'CO2 Concentration Data'!C145)</f>
        <v>626.89292668928738</v>
      </c>
      <c r="I145">
        <f>TREND(Calibration!$A$4:$A$6,Calibration!$D$4:$D$6,'CO2 Concentration Data'!B145)</f>
        <v>539.35184019642963</v>
      </c>
      <c r="J145">
        <f>TREND(Calibration!$A$4:$A$6,Calibration!$E$4:$E$6,'CO2 Concentration Data'!E145)</f>
        <v>427.35109722657251</v>
      </c>
      <c r="K145">
        <f t="shared" si="1"/>
        <v>430.03613296572286</v>
      </c>
    </row>
    <row r="146" spans="1:11" x14ac:dyDescent="0.25">
      <c r="A146">
        <v>716090</v>
      </c>
      <c r="B146">
        <v>0.54939996999999996</v>
      </c>
      <c r="C146">
        <v>1.58309996</v>
      </c>
      <c r="D146">
        <v>2.1166000399999998</v>
      </c>
      <c r="E146">
        <v>0.62260002000000003</v>
      </c>
      <c r="G146">
        <f>TREND(Calibration!$A$4:$A$6,Calibration!$B$4:$B$6,'CO2 Concentration Data'!D146)</f>
        <v>847.25975229336416</v>
      </c>
      <c r="H146">
        <f>TREND(Calibration!$A$4:$A$6,Calibration!$C$4:$C$6,'CO2 Concentration Data'!C146)</f>
        <v>633.76819190464573</v>
      </c>
      <c r="I146">
        <f>TREND(Calibration!$A$4:$A$6,Calibration!$D$4:$D$6,'CO2 Concentration Data'!B146)</f>
        <v>543.77072608413789</v>
      </c>
      <c r="J146">
        <f>TREND(Calibration!$A$4:$A$6,Calibration!$E$4:$E$6,'CO2 Concentration Data'!E146)</f>
        <v>427.35109722657251</v>
      </c>
      <c r="K146">
        <f t="shared" si="1"/>
        <v>429.83185725125992</v>
      </c>
    </row>
    <row r="147" spans="1:11" x14ac:dyDescent="0.25">
      <c r="A147">
        <v>721078</v>
      </c>
      <c r="B147">
        <v>0.54879999000000002</v>
      </c>
      <c r="C147">
        <v>1.60599995</v>
      </c>
      <c r="D147">
        <v>2.1329999000000002</v>
      </c>
      <c r="E147">
        <v>0.62319999999999998</v>
      </c>
      <c r="G147">
        <f>TREND(Calibration!$A$4:$A$6,Calibration!$B$4:$B$6,'CO2 Concentration Data'!D147)</f>
        <v>853.7852700695646</v>
      </c>
      <c r="H147">
        <f>TREND(Calibration!$A$4:$A$6,Calibration!$C$4:$C$6,'CO2 Concentration Data'!C147)</f>
        <v>643.02959632436534</v>
      </c>
      <c r="I147">
        <f>TREND(Calibration!$A$4:$A$6,Calibration!$D$4:$D$6,'CO2 Concentration Data'!B147)</f>
        <v>543.1681639743623</v>
      </c>
      <c r="J147">
        <f>TREND(Calibration!$A$4:$A$6,Calibration!$E$4:$E$6,'CO2 Concentration Data'!E147)</f>
        <v>427.71642430715582</v>
      </c>
      <c r="K147">
        <f t="shared" si="1"/>
        <v>429.7041847333017</v>
      </c>
    </row>
    <row r="148" spans="1:11" x14ac:dyDescent="0.25">
      <c r="A148">
        <v>726102</v>
      </c>
      <c r="B148">
        <v>0.55159997999999999</v>
      </c>
      <c r="C148">
        <v>1.6278999999999999</v>
      </c>
      <c r="D148">
        <v>2.0750000499999999</v>
      </c>
      <c r="E148">
        <v>0.63080000999999997</v>
      </c>
      <c r="G148">
        <f>TREND(Calibration!$A$4:$A$6,Calibration!$B$4:$B$6,'CO2 Concentration Data'!D148)</f>
        <v>830.70708207332848</v>
      </c>
      <c r="H148">
        <f>TREND(Calibration!$A$4:$A$6,Calibration!$C$4:$C$6,'CO2 Concentration Data'!C148)</f>
        <v>651.88659669257856</v>
      </c>
      <c r="I148">
        <f>TREND(Calibration!$A$4:$A$6,Calibration!$D$4:$D$6,'CO2 Concentration Data'!B148)</f>
        <v>545.98020417862017</v>
      </c>
      <c r="J148">
        <f>TREND(Calibration!$A$4:$A$6,Calibration!$E$4:$E$6,'CO2 Concentration Data'!E148)</f>
        <v>432.344061004553</v>
      </c>
      <c r="K148">
        <f t="shared" si="1"/>
        <v>429.72579081848528</v>
      </c>
    </row>
    <row r="149" spans="1:11" x14ac:dyDescent="0.25">
      <c r="A149">
        <v>731149</v>
      </c>
      <c r="B149">
        <v>0.55260003000000002</v>
      </c>
      <c r="C149">
        <v>1.68470001</v>
      </c>
      <c r="D149">
        <v>2.08699989</v>
      </c>
      <c r="E149">
        <v>0.62209999999999999</v>
      </c>
      <c r="G149">
        <f>TREND(Calibration!$A$4:$A$6,Calibration!$B$4:$B$6,'CO2 Concentration Data'!D149)</f>
        <v>835.48182827430583</v>
      </c>
      <c r="H149">
        <f>TREND(Calibration!$A$4:$A$6,Calibration!$C$4:$C$6,'CO2 Concentration Data'!C149)</f>
        <v>674.85812915412623</v>
      </c>
      <c r="I149">
        <f>TREND(Calibration!$A$4:$A$6,Calibration!$D$4:$D$6,'CO2 Concentration Data'!B149)</f>
        <v>546.98455805355115</v>
      </c>
      <c r="J149">
        <f>TREND(Calibration!$A$4:$A$6,Calibration!$E$4:$E$6,'CO2 Concentration Data'!E149)</f>
        <v>427.04663566646497</v>
      </c>
      <c r="K149">
        <f t="shared" si="1"/>
        <v>429.60793983759459</v>
      </c>
    </row>
    <row r="150" spans="1:11" x14ac:dyDescent="0.25">
      <c r="A150">
        <v>736214</v>
      </c>
      <c r="B150">
        <v>0.55650001999999998</v>
      </c>
      <c r="C150">
        <v>1.5891</v>
      </c>
      <c r="D150">
        <v>2.0668001199999999</v>
      </c>
      <c r="E150">
        <v>0.61610001000000003</v>
      </c>
      <c r="G150">
        <f>TREND(Calibration!$A$4:$A$6,Calibration!$B$4:$B$6,'CO2 Concentration Data'!D150)</f>
        <v>827.44432318522843</v>
      </c>
      <c r="H150">
        <f>TREND(Calibration!$A$4:$A$6,Calibration!$C$4:$C$6,'CO2 Concentration Data'!C150)</f>
        <v>636.19477798501066</v>
      </c>
      <c r="I150">
        <f>TREND(Calibration!$A$4:$A$6,Calibration!$D$4:$D$6,'CO2 Concentration Data'!B150)</f>
        <v>550.90133228353181</v>
      </c>
      <c r="J150">
        <f>TREND(Calibration!$A$4:$A$6,Calibration!$E$4:$E$6,'CO2 Concentration Data'!E150)</f>
        <v>423.39324916986612</v>
      </c>
      <c r="K150">
        <f t="shared" si="1"/>
        <v>429.30741922742465</v>
      </c>
    </row>
    <row r="151" spans="1:11" x14ac:dyDescent="0.25">
      <c r="A151">
        <v>741078</v>
      </c>
      <c r="B151">
        <v>0.55699997999999995</v>
      </c>
      <c r="C151">
        <v>1.6622999899999999</v>
      </c>
      <c r="D151">
        <v>2.0711998899999999</v>
      </c>
      <c r="E151">
        <v>0.61280000000000001</v>
      </c>
      <c r="G151">
        <f>TREND(Calibration!$A$4:$A$6,Calibration!$B$4:$B$6,'CO2 Concentration Data'!D151)</f>
        <v>829.19499528524591</v>
      </c>
      <c r="H151">
        <f>TREND(Calibration!$A$4:$A$6,Calibration!$C$4:$C$6,'CO2 Concentration Data'!C151)</f>
        <v>665.79892676015982</v>
      </c>
      <c r="I151">
        <f>TREND(Calibration!$A$4:$A$6,Calibration!$D$4:$D$6,'CO2 Concentration Data'!B151)</f>
        <v>551.40344394125941</v>
      </c>
      <c r="J151">
        <f>TREND(Calibration!$A$4:$A$6,Calibration!$E$4:$E$6,'CO2 Concentration Data'!E151)</f>
        <v>421.38387715880589</v>
      </c>
      <c r="K151">
        <f t="shared" si="1"/>
        <v>428.96368625046847</v>
      </c>
    </row>
    <row r="152" spans="1:11" x14ac:dyDescent="0.25">
      <c r="A152">
        <v>746225</v>
      </c>
      <c r="B152">
        <v>0.55809998999999999</v>
      </c>
      <c r="C152">
        <v>1.653</v>
      </c>
      <c r="D152">
        <v>2.0701000700000001</v>
      </c>
      <c r="E152">
        <v>0.62319999999999998</v>
      </c>
      <c r="G152">
        <f>TREND(Calibration!$A$4:$A$6,Calibration!$B$4:$B$6,'CO2 Concentration Data'!D152)</f>
        <v>828.7573760030923</v>
      </c>
      <c r="H152">
        <f>TREND(Calibration!$A$4:$A$6,Calibration!$C$4:$C$6,'CO2 Concentration Data'!C152)</f>
        <v>662.03774745443309</v>
      </c>
      <c r="I152">
        <f>TREND(Calibration!$A$4:$A$6,Calibration!$D$4:$D$6,'CO2 Concentration Data'!B152)</f>
        <v>552.50818801001878</v>
      </c>
      <c r="J152">
        <f>TREND(Calibration!$A$4:$A$6,Calibration!$E$4:$E$6,'CO2 Concentration Data'!E152)</f>
        <v>427.71642430715582</v>
      </c>
      <c r="K152">
        <f t="shared" si="1"/>
        <v>428.7928015621431</v>
      </c>
    </row>
    <row r="153" spans="1:11" x14ac:dyDescent="0.25">
      <c r="A153">
        <v>751171</v>
      </c>
      <c r="B153">
        <v>0.55430000999999995</v>
      </c>
      <c r="C153">
        <v>1.7382999699999999</v>
      </c>
      <c r="D153">
        <v>2.0711998899999999</v>
      </c>
      <c r="E153">
        <v>0.61819999999999997</v>
      </c>
      <c r="G153">
        <f>TREND(Calibration!$A$4:$A$6,Calibration!$B$4:$B$6,'CO2 Concentration Data'!D153)</f>
        <v>829.19499528524591</v>
      </c>
      <c r="H153">
        <f>TREND(Calibration!$A$4:$A$6,Calibration!$C$4:$C$6,'CO2 Concentration Data'!C153)</f>
        <v>696.53547077920075</v>
      </c>
      <c r="I153">
        <f>TREND(Calibration!$A$4:$A$6,Calibration!$D$4:$D$6,'CO2 Concentration Data'!B153)</f>
        <v>548.69185418904954</v>
      </c>
      <c r="J153">
        <f>TREND(Calibration!$A$4:$A$6,Calibration!$E$4:$E$6,'CO2 Concentration Data'!E153)</f>
        <v>424.67193048583374</v>
      </c>
      <c r="K153">
        <f t="shared" si="1"/>
        <v>428.58852584768027</v>
      </c>
    </row>
    <row r="154" spans="1:11" x14ac:dyDescent="0.25">
      <c r="A154">
        <v>756075</v>
      </c>
      <c r="B154">
        <v>0.55589997999999996</v>
      </c>
      <c r="C154">
        <v>1.7453999499999999</v>
      </c>
      <c r="D154">
        <v>2.0717001000000002</v>
      </c>
      <c r="E154">
        <v>0.61659998000000005</v>
      </c>
      <c r="G154">
        <f>TREND(Calibration!$A$4:$A$6,Calibration!$B$4:$B$6,'CO2 Concentration Data'!D154)</f>
        <v>829.39402925546483</v>
      </c>
      <c r="H154">
        <f>TREND(Calibration!$A$4:$A$6,Calibration!$C$4:$C$6,'CO2 Concentration Data'!C154)</f>
        <v>699.40690374279245</v>
      </c>
      <c r="I154">
        <f>TREND(Calibration!$A$4:$A$6,Calibration!$D$4:$D$6,'CO2 Concentration Data'!B154)</f>
        <v>550.29870991553662</v>
      </c>
      <c r="J154">
        <f>TREND(Calibration!$A$4:$A$6,Calibration!$E$4:$E$6,'CO2 Concentration Data'!E154)</f>
        <v>423.6976802850354</v>
      </c>
      <c r="K154">
        <f t="shared" si="1"/>
        <v>428.30961034059897</v>
      </c>
    </row>
    <row r="155" spans="1:11" x14ac:dyDescent="0.25">
      <c r="A155">
        <v>761083</v>
      </c>
      <c r="B155">
        <v>0.55430000999999995</v>
      </c>
      <c r="C155">
        <v>1.7683999500000001</v>
      </c>
      <c r="D155">
        <v>2.0711998899999999</v>
      </c>
      <c r="E155">
        <v>0.61659998000000005</v>
      </c>
      <c r="G155">
        <f>TREND(Calibration!$A$4:$A$6,Calibration!$B$4:$B$6,'CO2 Concentration Data'!D155)</f>
        <v>829.19499528524591</v>
      </c>
      <c r="H155">
        <f>TREND(Calibration!$A$4:$A$6,Calibration!$C$4:$C$6,'CO2 Concentration Data'!C155)</f>
        <v>708.70875503851573</v>
      </c>
      <c r="I155">
        <f>TREND(Calibration!$A$4:$A$6,Calibration!$D$4:$D$6,'CO2 Concentration Data'!B155)</f>
        <v>548.69185418904954</v>
      </c>
      <c r="J155">
        <f>TREND(Calibration!$A$4:$A$6,Calibration!$E$4:$E$6,'CO2 Concentration Data'!E155)</f>
        <v>423.6976802850354</v>
      </c>
      <c r="K155">
        <f t="shared" si="1"/>
        <v>428.19175818119447</v>
      </c>
    </row>
    <row r="156" spans="1:11" x14ac:dyDescent="0.25">
      <c r="A156">
        <v>766203</v>
      </c>
      <c r="B156">
        <v>0.55589997999999996</v>
      </c>
      <c r="C156">
        <v>1.6388000199999999</v>
      </c>
      <c r="D156">
        <v>2.0450000799999999</v>
      </c>
      <c r="E156">
        <v>0.62099998999999995</v>
      </c>
      <c r="G156">
        <f>TREND(Calibration!$A$4:$A$6,Calibration!$B$4:$B$6,'CO2 Concentration Data'!D156)</f>
        <v>818.77006934758117</v>
      </c>
      <c r="H156">
        <f>TREND(Calibration!$A$4:$A$6,Calibration!$C$4:$C$6,'CO2 Concentration Data'!C156)</f>
        <v>656.29487343868334</v>
      </c>
      <c r="I156">
        <f>TREND(Calibration!$A$4:$A$6,Calibration!$D$4:$D$6,'CO2 Concentration Data'!B156)</f>
        <v>550.29870991553662</v>
      </c>
      <c r="J156">
        <f>TREND(Calibration!$A$4:$A$6,Calibration!$E$4:$E$6,'CO2 Concentration Data'!E156)</f>
        <v>426.37684093678644</v>
      </c>
      <c r="K156">
        <f t="shared" si="1"/>
        <v>428.0640856632362</v>
      </c>
    </row>
    <row r="157" spans="1:11" x14ac:dyDescent="0.25">
      <c r="A157">
        <v>771076</v>
      </c>
      <c r="B157">
        <v>0.56470001000000003</v>
      </c>
      <c r="C157">
        <v>1.7841999500000001</v>
      </c>
      <c r="D157">
        <v>2.0471000699999999</v>
      </c>
      <c r="E157">
        <v>0.62319999999999998</v>
      </c>
      <c r="G157">
        <f>TREND(Calibration!$A$4:$A$6,Calibration!$B$4:$B$6,'CO2 Concentration Data'!D157)</f>
        <v>819.605657094967</v>
      </c>
      <c r="H157">
        <f>TREND(Calibration!$A$4:$A$6,Calibration!$C$4:$C$6,'CO2 Concentration Data'!C157)</f>
        <v>715.09872245036047</v>
      </c>
      <c r="I157">
        <f>TREND(Calibration!$A$4:$A$6,Calibration!$D$4:$D$6,'CO2 Concentration Data'!B157)</f>
        <v>559.13661225042893</v>
      </c>
      <c r="J157">
        <f>TREND(Calibration!$A$4:$A$6,Calibration!$E$4:$E$6,'CO2 Concentration Data'!E157)</f>
        <v>427.71642430715582</v>
      </c>
      <c r="K157">
        <f t="shared" si="1"/>
        <v>427.96784076752914</v>
      </c>
    </row>
    <row r="158" spans="1:11" x14ac:dyDescent="0.25">
      <c r="A158">
        <v>776076</v>
      </c>
      <c r="B158">
        <v>0.55760001999999997</v>
      </c>
      <c r="C158">
        <v>1.7503000500000001</v>
      </c>
      <c r="D158">
        <v>2.0466001</v>
      </c>
      <c r="E158">
        <v>0.62639999000000002</v>
      </c>
      <c r="G158">
        <f>TREND(Calibration!$A$4:$A$6,Calibration!$B$4:$B$6,'CO2 Concentration Data'!D158)</f>
        <v>819.40671862094553</v>
      </c>
      <c r="H158">
        <f>TREND(Calibration!$A$4:$A$6,Calibration!$C$4:$C$6,'CO2 Concentration Data'!C158)</f>
        <v>701.38864293993049</v>
      </c>
      <c r="I158">
        <f>TREND(Calibration!$A$4:$A$6,Calibration!$D$4:$D$6,'CO2 Concentration Data'!B158)</f>
        <v>552.00606630925461</v>
      </c>
      <c r="J158">
        <f>TREND(Calibration!$A$4:$A$6,Calibration!$E$4:$E$6,'CO2 Concentration Data'!E158)</f>
        <v>429.66489426381435</v>
      </c>
      <c r="K158">
        <f t="shared" si="1"/>
        <v>427.79499149680368</v>
      </c>
    </row>
    <row r="159" spans="1:11" x14ac:dyDescent="0.25">
      <c r="A159">
        <v>781190</v>
      </c>
      <c r="B159">
        <v>0.55260003000000002</v>
      </c>
      <c r="C159">
        <v>1.7115000499999999</v>
      </c>
      <c r="D159">
        <v>2.0613999399999998</v>
      </c>
      <c r="E159">
        <v>0.62040001</v>
      </c>
      <c r="G159">
        <f>TREND(Calibration!$A$4:$A$6,Calibration!$B$4:$B$6,'CO2 Concentration Data'!D159)</f>
        <v>825.29558712378139</v>
      </c>
      <c r="H159">
        <f>TREND(Calibration!$A$4:$A$6,Calibration!$C$4:$C$6,'CO2 Concentration Data'!C159)</f>
        <v>685.69682423236247</v>
      </c>
      <c r="I159">
        <f>TREND(Calibration!$A$4:$A$6,Calibration!$D$4:$D$6,'CO2 Concentration Data'!B159)</f>
        <v>546.98455805355115</v>
      </c>
      <c r="J159">
        <f>TREND(Calibration!$A$4:$A$6,Calibration!$E$4:$E$6,'CO2 Concentration Data'!E159)</f>
        <v>426.01151385620312</v>
      </c>
      <c r="K159">
        <f t="shared" si="1"/>
        <v>427.70856676323149</v>
      </c>
    </row>
    <row r="160" spans="1:11" x14ac:dyDescent="0.25">
      <c r="A160">
        <v>786283</v>
      </c>
      <c r="B160">
        <v>0.56629996999999999</v>
      </c>
      <c r="C160">
        <v>1.5863000199999999</v>
      </c>
      <c r="D160">
        <v>2.0362000500000002</v>
      </c>
      <c r="E160">
        <v>0.62589996999999997</v>
      </c>
      <c r="G160">
        <f>TREND(Calibration!$A$4:$A$6,Calibration!$B$4:$B$6,'CO2 Concentration Data'!D160)</f>
        <v>815.26853017614349</v>
      </c>
      <c r="H160">
        <f>TREND(Calibration!$A$4:$A$6,Calibration!$C$4:$C$6,'CO2 Concentration Data'!C160)</f>
        <v>635.06238678540194</v>
      </c>
      <c r="I160">
        <f>TREND(Calibration!$A$4:$A$6,Calibration!$D$4:$D$6,'CO2 Concentration Data'!B160)</f>
        <v>560.74345793387931</v>
      </c>
      <c r="J160">
        <f>TREND(Calibration!$A$4:$A$6,Calibration!$E$4:$E$6,'CO2 Concentration Data'!E160)</f>
        <v>429.36043270370681</v>
      </c>
      <c r="K160">
        <f t="shared" si="1"/>
        <v>427.54750223704087</v>
      </c>
    </row>
    <row r="161" spans="1:11" x14ac:dyDescent="0.25">
      <c r="A161">
        <v>791078</v>
      </c>
      <c r="B161">
        <v>0.56410002999999997</v>
      </c>
      <c r="C161">
        <v>1.6016000500000001</v>
      </c>
      <c r="D161">
        <v>2.0771999399999999</v>
      </c>
      <c r="E161">
        <v>0.62589996999999997</v>
      </c>
      <c r="G161">
        <f>TREND(Calibration!$A$4:$A$6,Calibration!$B$4:$B$6,'CO2 Concentration Data'!D161)</f>
        <v>831.58242011284142</v>
      </c>
      <c r="H161">
        <f>TREND(Calibration!$A$4:$A$6,Calibration!$C$4:$C$6,'CO2 Concentration Data'!C161)</f>
        <v>641.25015217149348</v>
      </c>
      <c r="I161">
        <f>TREND(Calibration!$A$4:$A$6,Calibration!$D$4:$D$6,'CO2 Concentration Data'!B161)</f>
        <v>558.53405014065333</v>
      </c>
      <c r="J161">
        <f>TREND(Calibration!$A$4:$A$6,Calibration!$E$4:$E$6,'CO2 Concentration Data'!E161)</f>
        <v>429.36043270370681</v>
      </c>
      <c r="K161">
        <f t="shared" si="1"/>
        <v>427.46107750346863</v>
      </c>
    </row>
    <row r="162" spans="1:11" x14ac:dyDescent="0.25">
      <c r="A162">
        <v>796078</v>
      </c>
      <c r="B162">
        <v>0.55650001999999998</v>
      </c>
      <c r="C162">
        <v>1.59070003</v>
      </c>
      <c r="D162">
        <v>2.0564000600000001</v>
      </c>
      <c r="E162">
        <v>0.62370002000000002</v>
      </c>
      <c r="G162">
        <f>TREND(Calibration!$A$4:$A$6,Calibration!$B$4:$B$6,'CO2 Concentration Data'!D162)</f>
        <v>823.30613076141822</v>
      </c>
      <c r="H162">
        <f>TREND(Calibration!$A$4:$A$6,Calibration!$C$4:$C$6,'CO2 Concentration Data'!C162)</f>
        <v>636.84187542538871</v>
      </c>
      <c r="I162">
        <f>TREND(Calibration!$A$4:$A$6,Calibration!$D$4:$D$6,'CO2 Concentration Data'!B162)</f>
        <v>550.90133228353181</v>
      </c>
      <c r="J162">
        <f>TREND(Calibration!$A$4:$A$6,Calibration!$E$4:$E$6,'CO2 Concentration Data'!E162)</f>
        <v>428.02088586726336</v>
      </c>
      <c r="K162">
        <f t="shared" ref="K162:K225" si="2">AVERAGE(J132:J162)</f>
        <v>427.32162024097539</v>
      </c>
    </row>
    <row r="163" spans="1:11" x14ac:dyDescent="0.25">
      <c r="A163">
        <v>801078</v>
      </c>
      <c r="B163">
        <v>0.55479997000000003</v>
      </c>
      <c r="C163">
        <v>1.57210004</v>
      </c>
      <c r="D163">
        <v>2.0618998999999998</v>
      </c>
      <c r="E163">
        <v>0.62529999000000003</v>
      </c>
      <c r="G163">
        <f>TREND(Calibration!$A$4:$A$6,Calibration!$B$4:$B$6,'CO2 Concentration Data'!D163)</f>
        <v>825.49452161879469</v>
      </c>
      <c r="H163">
        <f>TREND(Calibration!$A$4:$A$6,Calibration!$C$4:$C$6,'CO2 Concentration Data'!C163)</f>
        <v>629.31951276965219</v>
      </c>
      <c r="I163">
        <f>TREND(Calibration!$A$4:$A$6,Calibration!$D$4:$D$6,'CO2 Concentration Data'!B163)</f>
        <v>549.19396584677725</v>
      </c>
      <c r="J163">
        <f>TREND(Calibration!$A$4:$A$6,Calibration!$E$4:$E$6,'CO2 Concentration Data'!E163)</f>
        <v>428.99510562312349</v>
      </c>
      <c r="K163">
        <f t="shared" si="2"/>
        <v>427.18019859250109</v>
      </c>
    </row>
    <row r="164" spans="1:11" x14ac:dyDescent="0.25">
      <c r="A164">
        <v>806162</v>
      </c>
      <c r="B164">
        <v>0.55260003000000002</v>
      </c>
      <c r="C164">
        <v>1.52950001</v>
      </c>
      <c r="D164">
        <v>2.0931000700000002</v>
      </c>
      <c r="E164">
        <v>0.63080000999999997</v>
      </c>
      <c r="G164">
        <f>TREND(Calibration!$A$4:$A$6,Calibration!$B$4:$B$6,'CO2 Concentration Data'!D164)</f>
        <v>837.90909491121761</v>
      </c>
      <c r="H164">
        <f>TREND(Calibration!$A$4:$A$6,Calibration!$C$4:$C$6,'CO2 Concentration Data'!C164)</f>
        <v>612.09085432385439</v>
      </c>
      <c r="I164">
        <f>TREND(Calibration!$A$4:$A$6,Calibration!$D$4:$D$6,'CO2 Concentration Data'!B164)</f>
        <v>546.98455805355115</v>
      </c>
      <c r="J164">
        <f>TREND(Calibration!$A$4:$A$6,Calibration!$E$4:$E$6,'CO2 Concentration Data'!E164)</f>
        <v>432.344061004553</v>
      </c>
      <c r="K164">
        <f t="shared" si="2"/>
        <v>427.30787111045936</v>
      </c>
    </row>
    <row r="165" spans="1:11" x14ac:dyDescent="0.25">
      <c r="A165">
        <v>811127</v>
      </c>
      <c r="B165">
        <v>0.54939996999999996</v>
      </c>
      <c r="C165">
        <v>1.6513999699999999</v>
      </c>
      <c r="D165">
        <v>2.08049989</v>
      </c>
      <c r="E165">
        <v>0.62860000000000005</v>
      </c>
      <c r="G165">
        <f>TREND(Calibration!$A$4:$A$6,Calibration!$B$4:$B$6,'CO2 Concentration Data'!D165)</f>
        <v>832.8954729307053</v>
      </c>
      <c r="H165">
        <f>TREND(Calibration!$A$4:$A$6,Calibration!$C$4:$C$6,'CO2 Concentration Data'!C165)</f>
        <v>661.39065001405504</v>
      </c>
      <c r="I165">
        <f>TREND(Calibration!$A$4:$A$6,Calibration!$D$4:$D$6,'CO2 Concentration Data'!B165)</f>
        <v>543.77072608413789</v>
      </c>
      <c r="J165">
        <f>TREND(Calibration!$A$4:$A$6,Calibration!$E$4:$E$6,'CO2 Concentration Data'!E165)</f>
        <v>431.00447763418373</v>
      </c>
      <c r="K165">
        <f t="shared" si="2"/>
        <v>427.33929873271046</v>
      </c>
    </row>
    <row r="166" spans="1:11" x14ac:dyDescent="0.25">
      <c r="A166">
        <v>816078</v>
      </c>
      <c r="B166">
        <v>0.55100000000000005</v>
      </c>
      <c r="C166">
        <v>1.7158999399999999</v>
      </c>
      <c r="D166">
        <v>2.1558999999999999</v>
      </c>
      <c r="E166">
        <v>0.62749999999999995</v>
      </c>
      <c r="G166">
        <f>TREND(Calibration!$A$4:$A$6,Calibration!$B$4:$B$6,'CO2 Concentration Data'!D166)</f>
        <v>862.89723868556268</v>
      </c>
      <c r="H166">
        <f>TREND(Calibration!$A$4:$A$6,Calibration!$C$4:$C$6,'CO2 Concentration Data'!C166)</f>
        <v>687.47626434095116</v>
      </c>
      <c r="I166">
        <f>TREND(Calibration!$A$4:$A$6,Calibration!$D$4:$D$6,'CO2 Concentration Data'!B166)</f>
        <v>545.37764206884458</v>
      </c>
      <c r="J166">
        <f>TREND(Calibration!$A$4:$A$6,Calibration!$E$4:$E$6,'CO2 Concentration Data'!E166)</f>
        <v>430.33468899349276</v>
      </c>
      <c r="K166">
        <f t="shared" si="2"/>
        <v>427.39233126163151</v>
      </c>
    </row>
    <row r="167" spans="1:11" x14ac:dyDescent="0.25">
      <c r="A167">
        <v>821078</v>
      </c>
      <c r="B167">
        <v>0.54879999000000002</v>
      </c>
      <c r="C167">
        <v>1.5727000200000001</v>
      </c>
      <c r="D167">
        <v>2.1580998899999999</v>
      </c>
      <c r="E167">
        <v>0.62319999999999998</v>
      </c>
      <c r="G167">
        <f>TREND(Calibration!$A$4:$A$6,Calibration!$B$4:$B$6,'CO2 Concentration Data'!D167)</f>
        <v>863.77257672507551</v>
      </c>
      <c r="H167">
        <f>TREND(Calibration!$A$4:$A$6,Calibration!$C$4:$C$6,'CO2 Concentration Data'!C167)</f>
        <v>629.56216167140906</v>
      </c>
      <c r="I167">
        <f>TREND(Calibration!$A$4:$A$6,Calibration!$D$4:$D$6,'CO2 Concentration Data'!B167)</f>
        <v>543.1681639743623</v>
      </c>
      <c r="J167">
        <f>TREND(Calibration!$A$4:$A$6,Calibration!$E$4:$E$6,'CO2 Concentration Data'!E167)</f>
        <v>427.71642430715582</v>
      </c>
      <c r="K167">
        <f t="shared" si="2"/>
        <v>427.32947739206196</v>
      </c>
    </row>
    <row r="168" spans="1:11" x14ac:dyDescent="0.25">
      <c r="A168">
        <v>826094</v>
      </c>
      <c r="B168">
        <v>0.55049998</v>
      </c>
      <c r="C168">
        <v>1.57210004</v>
      </c>
      <c r="D168">
        <v>2.1259000299999999</v>
      </c>
      <c r="E168">
        <v>0.62480002999999995</v>
      </c>
      <c r="G168">
        <f>TREND(Calibration!$A$4:$A$6,Calibration!$B$4:$B$6,'CO2 Concentration Data'!D168)</f>
        <v>850.96022595981526</v>
      </c>
      <c r="H168">
        <f>TREND(Calibration!$A$4:$A$6,Calibration!$C$4:$C$6,'CO2 Concentration Data'!C168)</f>
        <v>629.31951276965219</v>
      </c>
      <c r="I168">
        <f>TREND(Calibration!$A$4:$A$6,Calibration!$D$4:$D$6,'CO2 Concentration Data'!B168)</f>
        <v>544.87547015289726</v>
      </c>
      <c r="J168">
        <f>TREND(Calibration!$A$4:$A$6,Calibration!$E$4:$E$6,'CO2 Concentration Data'!E168)</f>
        <v>428.69068059694177</v>
      </c>
      <c r="K168">
        <f t="shared" si="2"/>
        <v>427.44732974788531</v>
      </c>
    </row>
    <row r="169" spans="1:11" x14ac:dyDescent="0.25">
      <c r="A169">
        <v>831077</v>
      </c>
      <c r="B169">
        <v>0.55159997999999999</v>
      </c>
      <c r="C169">
        <v>1.60440004</v>
      </c>
      <c r="D169">
        <v>2.1236999000000001</v>
      </c>
      <c r="E169">
        <v>0.62699996999999996</v>
      </c>
      <c r="G169">
        <f>TREND(Calibration!$A$4:$A$6,Calibration!$B$4:$B$6,'CO2 Concentration Data'!D169)</f>
        <v>850.08479242410522</v>
      </c>
      <c r="H169">
        <f>TREND(Calibration!$A$4:$A$6,Calibration!$C$4:$C$6,'CO2 Concentration Data'!C169)</f>
        <v>642.38254741538537</v>
      </c>
      <c r="I169">
        <f>TREND(Calibration!$A$4:$A$6,Calibration!$D$4:$D$6,'CO2 Concentration Data'!B169)</f>
        <v>545.98020417862017</v>
      </c>
      <c r="J169">
        <f>TREND(Calibration!$A$4:$A$6,Calibration!$E$4:$E$6,'CO2 Concentration Data'!E169)</f>
        <v>430.03022134439766</v>
      </c>
      <c r="K169">
        <f t="shared" si="2"/>
        <v>427.58678681395958</v>
      </c>
    </row>
    <row r="170" spans="1:11" x14ac:dyDescent="0.25">
      <c r="A170">
        <v>836241</v>
      </c>
      <c r="B170">
        <v>0.55479997000000003</v>
      </c>
      <c r="C170">
        <v>1.7421</v>
      </c>
      <c r="D170">
        <v>2.0668001199999999</v>
      </c>
      <c r="E170">
        <v>0.62429999999999997</v>
      </c>
      <c r="G170">
        <f>TREND(Calibration!$A$4:$A$6,Calibration!$B$4:$B$6,'CO2 Concentration Data'!D170)</f>
        <v>827.44432318522843</v>
      </c>
      <c r="H170">
        <f>TREND(Calibration!$A$4:$A$6,Calibration!$C$4:$C$6,'CO2 Concentration Data'!C170)</f>
        <v>698.07231051743065</v>
      </c>
      <c r="I170">
        <f>TREND(Calibration!$A$4:$A$6,Calibration!$D$4:$D$6,'CO2 Concentration Data'!B170)</f>
        <v>549.19396584677725</v>
      </c>
      <c r="J170">
        <f>TREND(Calibration!$A$4:$A$6,Calibration!$E$4:$E$6,'CO2 Concentration Data'!E170)</f>
        <v>428.38621294784667</v>
      </c>
      <c r="K170">
        <f t="shared" si="2"/>
        <v>427.69481763271534</v>
      </c>
    </row>
    <row r="171" spans="1:11" x14ac:dyDescent="0.25">
      <c r="A171">
        <v>841078</v>
      </c>
      <c r="B171">
        <v>0.55260003000000002</v>
      </c>
      <c r="C171">
        <v>1.6513999699999999</v>
      </c>
      <c r="D171">
        <v>2.0645999900000001</v>
      </c>
      <c r="E171">
        <v>0.63029999000000003</v>
      </c>
      <c r="G171">
        <f>TREND(Calibration!$A$4:$A$6,Calibration!$B$4:$B$6,'CO2 Concentration Data'!D171)</f>
        <v>826.56888964951827</v>
      </c>
      <c r="H171">
        <f>TREND(Calibration!$A$4:$A$6,Calibration!$C$4:$C$6,'CO2 Concentration Data'!C171)</f>
        <v>661.39065001405504</v>
      </c>
      <c r="I171">
        <f>TREND(Calibration!$A$4:$A$6,Calibration!$D$4:$D$6,'CO2 Concentration Data'!B171)</f>
        <v>546.98455805355115</v>
      </c>
      <c r="J171">
        <f>TREND(Calibration!$A$4:$A$6,Calibration!$E$4:$E$6,'CO2 Concentration Data'!E171)</f>
        <v>432.03959944444557</v>
      </c>
      <c r="K171">
        <f t="shared" si="2"/>
        <v>427.86766572492718</v>
      </c>
    </row>
    <row r="172" spans="1:11" x14ac:dyDescent="0.25">
      <c r="A172">
        <v>846078</v>
      </c>
      <c r="B172">
        <v>0.55210000000000004</v>
      </c>
      <c r="C172">
        <v>1.5951000500000001</v>
      </c>
      <c r="D172">
        <v>2.0597000099999998</v>
      </c>
      <c r="E172">
        <v>0.62480002999999995</v>
      </c>
      <c r="G172">
        <f>TREND(Calibration!$A$4:$A$6,Calibration!$B$4:$B$6,'CO2 Concentration Data'!D172)</f>
        <v>824.61918357928187</v>
      </c>
      <c r="H172">
        <f>TREND(Calibration!$A$4:$A$6,Calibration!$C$4:$C$6,'CO2 Concentration Data'!C172)</f>
        <v>638.62136810965865</v>
      </c>
      <c r="I172">
        <f>TREND(Calibration!$A$4:$A$6,Calibration!$D$4:$D$6,'CO2 Concentration Data'!B172)</f>
        <v>546.48237609456737</v>
      </c>
      <c r="J172">
        <f>TREND(Calibration!$A$4:$A$6,Calibration!$E$4:$E$6,'CO2 Concentration Data'!E172)</f>
        <v>428.69068059694177</v>
      </c>
      <c r="K172">
        <f t="shared" si="2"/>
        <v>427.9423057139644</v>
      </c>
    </row>
    <row r="173" spans="1:11" x14ac:dyDescent="0.25">
      <c r="A173">
        <v>851078</v>
      </c>
      <c r="B173">
        <v>0.54769999000000003</v>
      </c>
      <c r="C173">
        <v>1.7345000500000001</v>
      </c>
      <c r="D173">
        <v>2.0574998899999999</v>
      </c>
      <c r="E173">
        <v>0.62319999999999998</v>
      </c>
      <c r="G173">
        <f>TREND(Calibration!$A$4:$A$6,Calibration!$B$4:$B$6,'CO2 Concentration Data'!D173)</f>
        <v>823.74375402257999</v>
      </c>
      <c r="H173">
        <f>TREND(Calibration!$A$4:$A$6,Calibration!$C$4:$C$6,'CO2 Concentration Data'!C173)</f>
        <v>694.99867552808587</v>
      </c>
      <c r="I173">
        <f>TREND(Calibration!$A$4:$A$6,Calibration!$D$4:$D$6,'CO2 Concentration Data'!B173)</f>
        <v>542.06342994863951</v>
      </c>
      <c r="J173">
        <f>TREND(Calibration!$A$4:$A$6,Calibration!$E$4:$E$6,'CO2 Concentration Data'!E173)</f>
        <v>427.71642430715582</v>
      </c>
      <c r="K173">
        <f t="shared" si="2"/>
        <v>427.87945184439479</v>
      </c>
    </row>
    <row r="174" spans="1:11" x14ac:dyDescent="0.25">
      <c r="A174">
        <v>856080</v>
      </c>
      <c r="B174">
        <v>0.55369997000000004</v>
      </c>
      <c r="C174">
        <v>1.77820003</v>
      </c>
      <c r="D174">
        <v>2.1673998800000001</v>
      </c>
      <c r="E174">
        <v>0.62150002000000004</v>
      </c>
      <c r="G174">
        <f>TREND(Calibration!$A$4:$A$6,Calibration!$B$4:$B$6,'CO2 Concentration Data'!D174)</f>
        <v>867.47305039152673</v>
      </c>
      <c r="H174">
        <f>TREND(Calibration!$A$4:$A$6,Calibration!$C$4:$C$6,'CO2 Concentration Data'!C174)</f>
        <v>712.67218490139373</v>
      </c>
      <c r="I174">
        <f>TREND(Calibration!$A$4:$A$6,Calibration!$D$4:$D$6,'CO2 Concentration Data'!B174)</f>
        <v>548.08923182105445</v>
      </c>
      <c r="J174">
        <f>TREND(Calibration!$A$4:$A$6,Calibration!$E$4:$E$6,'CO2 Concentration Data'!E174)</f>
        <v>426.68130858588165</v>
      </c>
      <c r="K174">
        <f t="shared" si="2"/>
        <v>427.82445492949262</v>
      </c>
    </row>
    <row r="175" spans="1:11" x14ac:dyDescent="0.25">
      <c r="A175">
        <v>861078</v>
      </c>
      <c r="B175">
        <v>0.55320000999999996</v>
      </c>
      <c r="C175">
        <v>1.67709994</v>
      </c>
      <c r="D175">
        <v>2.1006999</v>
      </c>
      <c r="E175">
        <v>0.62809998</v>
      </c>
      <c r="G175">
        <f>TREND(Calibration!$A$4:$A$6,Calibration!$B$4:$B$6,'CO2 Concentration Data'!D175)</f>
        <v>840.93307351597991</v>
      </c>
      <c r="H175">
        <f>TREND(Calibration!$A$4:$A$6,Calibration!$C$4:$C$6,'CO2 Concentration Data'!C175)</f>
        <v>671.78444563338326</v>
      </c>
      <c r="I175">
        <f>TREND(Calibration!$A$4:$A$6,Calibration!$D$4:$D$6,'CO2 Concentration Data'!B175)</f>
        <v>547.58712016332674</v>
      </c>
      <c r="J175">
        <f>TREND(Calibration!$A$4:$A$6,Calibration!$E$4:$E$6,'CO2 Concentration Data'!E175)</f>
        <v>430.70001607407619</v>
      </c>
      <c r="K175">
        <f t="shared" si="2"/>
        <v>427.94230591038331</v>
      </c>
    </row>
    <row r="176" spans="1:11" x14ac:dyDescent="0.25">
      <c r="A176">
        <v>866078</v>
      </c>
      <c r="B176">
        <v>0.55699997999999995</v>
      </c>
      <c r="C176">
        <v>1.6022000300000001</v>
      </c>
      <c r="D176">
        <v>2.1033999900000002</v>
      </c>
      <c r="E176">
        <v>0.63080000999999997</v>
      </c>
      <c r="G176">
        <f>TREND(Calibration!$A$4:$A$6,Calibration!$B$4:$B$6,'CO2 Concentration Data'!D176)</f>
        <v>842.00744154670349</v>
      </c>
      <c r="H176">
        <f>TREND(Calibration!$A$4:$A$6,Calibration!$C$4:$C$6,'CO2 Concentration Data'!C176)</f>
        <v>641.49280107325035</v>
      </c>
      <c r="I176">
        <f>TREND(Calibration!$A$4:$A$6,Calibration!$D$4:$D$6,'CO2 Concentration Data'!B176)</f>
        <v>551.40344394125941</v>
      </c>
      <c r="J176">
        <f>TREND(Calibration!$A$4:$A$6,Calibration!$E$4:$E$6,'CO2 Concentration Data'!E176)</f>
        <v>432.344061004553</v>
      </c>
      <c r="K176">
        <f t="shared" si="2"/>
        <v>428.10336925806007</v>
      </c>
    </row>
    <row r="177" spans="1:11" x14ac:dyDescent="0.25">
      <c r="A177">
        <v>871080</v>
      </c>
      <c r="B177">
        <v>0.55540001000000006</v>
      </c>
      <c r="C177">
        <v>1.7704999400000001</v>
      </c>
      <c r="D177">
        <v>2.1056001200000001</v>
      </c>
      <c r="E177">
        <v>0.63300002</v>
      </c>
      <c r="G177">
        <f>TREND(Calibration!$A$4:$A$6,Calibration!$B$4:$B$6,'CO2 Concentration Data'!D177)</f>
        <v>842.88287508241365</v>
      </c>
      <c r="H177">
        <f>TREND(Calibration!$A$4:$A$6,Calibration!$C$4:$C$6,'CO2 Concentration Data'!C177)</f>
        <v>709.55805046036392</v>
      </c>
      <c r="I177">
        <f>TREND(Calibration!$A$4:$A$6,Calibration!$D$4:$D$6,'CO2 Concentration Data'!B177)</f>
        <v>549.79658821477244</v>
      </c>
      <c r="J177">
        <f>TREND(Calibration!$A$4:$A$6,Calibration!$E$4:$E$6,'CO2 Concentration Data'!E177)</f>
        <v>433.68364437492238</v>
      </c>
      <c r="K177">
        <f t="shared" si="2"/>
        <v>428.30764497252295</v>
      </c>
    </row>
    <row r="178" spans="1:11" x14ac:dyDescent="0.25">
      <c r="A178">
        <v>876081</v>
      </c>
      <c r="B178">
        <v>0.55650001999999998</v>
      </c>
      <c r="C178">
        <v>1.8329000499999999</v>
      </c>
      <c r="D178">
        <v>2.1433000600000001</v>
      </c>
      <c r="E178">
        <v>0.63300002</v>
      </c>
      <c r="G178">
        <f>TREND(Calibration!$A$4:$A$6,Calibration!$B$4:$B$6,'CO2 Concentration Data'!D178)</f>
        <v>857.88371220124782</v>
      </c>
      <c r="H178">
        <f>TREND(Calibration!$A$4:$A$6,Calibration!$C$4:$C$6,'CO2 Concentration Data'!C178)</f>
        <v>734.79442194109311</v>
      </c>
      <c r="I178">
        <f>TREND(Calibration!$A$4:$A$6,Calibration!$D$4:$D$6,'CO2 Concentration Data'!B178)</f>
        <v>550.90133228353181</v>
      </c>
      <c r="J178">
        <f>TREND(Calibration!$A$4:$A$6,Calibration!$E$4:$E$6,'CO2 Concentration Data'!E178)</f>
        <v>433.68364437492238</v>
      </c>
      <c r="K178">
        <f t="shared" si="2"/>
        <v>428.50013594245092</v>
      </c>
    </row>
    <row r="179" spans="1:11" x14ac:dyDescent="0.25">
      <c r="A179">
        <v>881139</v>
      </c>
      <c r="B179">
        <v>0.56140000000000001</v>
      </c>
      <c r="C179">
        <v>1.75580001</v>
      </c>
      <c r="D179">
        <v>2.1335001</v>
      </c>
      <c r="E179">
        <v>0.63249999000000001</v>
      </c>
      <c r="G179">
        <f>TREND(Calibration!$A$4:$A$6,Calibration!$B$4:$B$6,'CO2 Concentration Data'!D179)</f>
        <v>853.98430006077513</v>
      </c>
      <c r="H179">
        <f>TREND(Calibration!$A$4:$A$6,Calibration!$C$4:$C$6,'CO2 Concentration Data'!C179)</f>
        <v>703.6129825074272</v>
      </c>
      <c r="I179">
        <f>TREND(Calibration!$A$4:$A$6,Calibration!$D$4:$D$6,'CO2 Concentration Data'!B179)</f>
        <v>555.82240013022385</v>
      </c>
      <c r="J179">
        <f>TREND(Calibration!$A$4:$A$6,Calibration!$E$4:$E$6,'CO2 Concentration Data'!E179)</f>
        <v>433.37917672582728</v>
      </c>
      <c r="K179">
        <f t="shared" si="2"/>
        <v>428.53352677216941</v>
      </c>
    </row>
    <row r="180" spans="1:11" x14ac:dyDescent="0.25">
      <c r="A180">
        <v>886150</v>
      </c>
      <c r="B180">
        <v>0.56580001000000002</v>
      </c>
      <c r="C180">
        <v>1.67869997</v>
      </c>
      <c r="D180">
        <v>2.1182000599999999</v>
      </c>
      <c r="E180">
        <v>0.63029999000000003</v>
      </c>
      <c r="G180">
        <f>TREND(Calibration!$A$4:$A$6,Calibration!$B$4:$B$6,'CO2 Concentration Data'!D180)</f>
        <v>847.89640156672851</v>
      </c>
      <c r="H180">
        <f>TREND(Calibration!$A$4:$A$6,Calibration!$C$4:$C$6,'CO2 Concentration Data'!C180)</f>
        <v>672.4315430737613</v>
      </c>
      <c r="I180">
        <f>TREND(Calibration!$A$4:$A$6,Calibration!$D$4:$D$6,'CO2 Concentration Data'!B180)</f>
        <v>560.24134627615172</v>
      </c>
      <c r="J180">
        <f>TREND(Calibration!$A$4:$A$6,Calibration!$E$4:$E$6,'CO2 Concentration Data'!E180)</f>
        <v>432.03959944444557</v>
      </c>
      <c r="K180">
        <f t="shared" si="2"/>
        <v>428.69459011984628</v>
      </c>
    </row>
    <row r="181" spans="1:11" x14ac:dyDescent="0.25">
      <c r="A181">
        <v>891078</v>
      </c>
      <c r="B181">
        <v>0.56959998999999994</v>
      </c>
      <c r="C181">
        <v>1.81210005</v>
      </c>
      <c r="D181">
        <v>2.09800005</v>
      </c>
      <c r="E181">
        <v>0.63410001999999999</v>
      </c>
      <c r="G181">
        <f>TREND(Calibration!$A$4:$A$6,Calibration!$B$4:$B$6,'CO2 Concentration Data'!D181)</f>
        <v>839.85880098145378</v>
      </c>
      <c r="H181">
        <f>TREND(Calibration!$A$4:$A$6,Calibration!$C$4:$C$6,'CO2 Concentration Data'!C181)</f>
        <v>726.38231294322168</v>
      </c>
      <c r="I181">
        <f>TREND(Calibration!$A$4:$A$6,Calibration!$D$4:$D$6,'CO2 Concentration Data'!B181)</f>
        <v>564.05768009712097</v>
      </c>
      <c r="J181">
        <f>TREND(Calibration!$A$4:$A$6,Calibration!$E$4:$E$6,'CO2 Concentration Data'!E181)</f>
        <v>434.35343301561323</v>
      </c>
      <c r="K181">
        <f t="shared" si="2"/>
        <v>429.04814443745096</v>
      </c>
    </row>
    <row r="182" spans="1:11" x14ac:dyDescent="0.25">
      <c r="A182">
        <v>896090</v>
      </c>
      <c r="B182">
        <v>0.56029998999999997</v>
      </c>
      <c r="C182">
        <v>1.7776999499999999</v>
      </c>
      <c r="D182">
        <v>2.09850001</v>
      </c>
      <c r="E182">
        <v>0.63849997999999997</v>
      </c>
      <c r="G182">
        <f>TREND(Calibration!$A$4:$A$6,Calibration!$B$4:$B$6,'CO2 Concentration Data'!D182)</f>
        <v>840.05773547646709</v>
      </c>
      <c r="H182">
        <f>TREND(Calibration!$A$4:$A$6,Calibration!$C$4:$C$6,'CO2 Concentration Data'!C182)</f>
        <v>712.46993838852552</v>
      </c>
      <c r="I182">
        <f>TREND(Calibration!$A$4:$A$6,Calibration!$D$4:$D$6,'CO2 Concentration Data'!B182)</f>
        <v>554.71765606146448</v>
      </c>
      <c r="J182">
        <f>TREND(Calibration!$A$4:$A$6,Calibration!$E$4:$E$6,'CO2 Concentration Data'!E182)</f>
        <v>437.03256322242612</v>
      </c>
      <c r="K182">
        <f t="shared" si="2"/>
        <v>429.55294076208389</v>
      </c>
    </row>
    <row r="183" spans="1:11" x14ac:dyDescent="0.25">
      <c r="A183">
        <v>901078</v>
      </c>
      <c r="B183">
        <v>0.56080001999999995</v>
      </c>
      <c r="C183">
        <v>1.6711000199999999</v>
      </c>
      <c r="D183">
        <v>2.0892000199999998</v>
      </c>
      <c r="E183">
        <v>0.63410001999999999</v>
      </c>
      <c r="G183">
        <f>TREND(Calibration!$A$4:$A$6,Calibration!$B$4:$B$6,'CO2 Concentration Data'!D183)</f>
        <v>836.35726181001598</v>
      </c>
      <c r="H183">
        <f>TREND(Calibration!$A$4:$A$6,Calibration!$C$4:$C$6,'CO2 Concentration Data'!C183)</f>
        <v>669.35790808441641</v>
      </c>
      <c r="I183">
        <f>TREND(Calibration!$A$4:$A$6,Calibration!$D$4:$D$6,'CO2 Concentration Data'!B183)</f>
        <v>555.21983802044826</v>
      </c>
      <c r="J183">
        <f>TREND(Calibration!$A$4:$A$6,Calibration!$E$4:$E$6,'CO2 Concentration Data'!E183)</f>
        <v>434.35343301561323</v>
      </c>
      <c r="K183">
        <f t="shared" si="2"/>
        <v>429.76703781719544</v>
      </c>
    </row>
    <row r="184" spans="1:11" x14ac:dyDescent="0.25">
      <c r="A184">
        <v>906080</v>
      </c>
      <c r="B184">
        <v>0.55980003</v>
      </c>
      <c r="C184">
        <v>1.6010999699999999</v>
      </c>
      <c r="D184">
        <v>2.1089000699999998</v>
      </c>
      <c r="E184">
        <v>0.63349997999999996</v>
      </c>
      <c r="G184">
        <f>TREND(Calibration!$A$4:$A$6,Calibration!$B$4:$B$6,'CO2 Concentration Data'!D184)</f>
        <v>844.1959279002773</v>
      </c>
      <c r="H184">
        <f>TREND(Calibration!$A$4:$A$6,Calibration!$C$4:$C$6,'CO2 Concentration Data'!C184)</f>
        <v>641.04790565862538</v>
      </c>
      <c r="I184">
        <f>TREND(Calibration!$A$4:$A$6,Calibration!$D$4:$D$6,'CO2 Concentration Data'!B184)</f>
        <v>554.21554440373689</v>
      </c>
      <c r="J184">
        <f>TREND(Calibration!$A$4:$A$6,Calibration!$E$4:$E$6,'CO2 Concentration Data'!E184)</f>
        <v>433.98806940110404</v>
      </c>
      <c r="K184">
        <f t="shared" si="2"/>
        <v>430.06755842736544</v>
      </c>
    </row>
    <row r="185" spans="1:11" x14ac:dyDescent="0.25">
      <c r="A185">
        <v>911086</v>
      </c>
      <c r="B185">
        <v>0.55479997000000003</v>
      </c>
      <c r="C185">
        <v>1.5709999800000001</v>
      </c>
      <c r="D185">
        <v>2.1308000100000002</v>
      </c>
      <c r="E185">
        <v>0.62860000000000005</v>
      </c>
      <c r="G185">
        <f>TREND(Calibration!$A$4:$A$6,Calibration!$B$4:$B$6,'CO2 Concentration Data'!D185)</f>
        <v>852.90993203005178</v>
      </c>
      <c r="H185">
        <f>TREND(Calibration!$A$4:$A$6,Calibration!$C$4:$C$6,'CO2 Concentration Data'!C185)</f>
        <v>628.87461735502734</v>
      </c>
      <c r="I185">
        <f>TREND(Calibration!$A$4:$A$6,Calibration!$D$4:$D$6,'CO2 Concentration Data'!B185)</f>
        <v>549.19396584677725</v>
      </c>
      <c r="J185">
        <f>TREND(Calibration!$A$4:$A$6,Calibration!$E$4:$E$6,'CO2 Concentration Data'!E185)</f>
        <v>431.00447763418373</v>
      </c>
      <c r="K185">
        <f t="shared" si="2"/>
        <v>430.30326156766057</v>
      </c>
    </row>
    <row r="186" spans="1:11" x14ac:dyDescent="0.25">
      <c r="A186">
        <v>916079</v>
      </c>
      <c r="B186">
        <v>0.55589997999999996</v>
      </c>
      <c r="C186">
        <v>1.6869000199999999</v>
      </c>
      <c r="D186">
        <v>2.0875999900000002</v>
      </c>
      <c r="E186">
        <v>0.63029999000000003</v>
      </c>
      <c r="G186">
        <f>TREND(Calibration!$A$4:$A$6,Calibration!$B$4:$B$6,'CO2 Concentration Data'!D186)</f>
        <v>835.72060855764357</v>
      </c>
      <c r="H186">
        <f>TREND(Calibration!$A$4:$A$6,Calibration!$C$4:$C$6,'CO2 Concentration Data'!C186)</f>
        <v>675.74787549626114</v>
      </c>
      <c r="I186">
        <f>TREND(Calibration!$A$4:$A$6,Calibration!$D$4:$D$6,'CO2 Concentration Data'!B186)</f>
        <v>550.29870991553662</v>
      </c>
      <c r="J186">
        <f>TREND(Calibration!$A$4:$A$6,Calibration!$E$4:$E$6,'CO2 Concentration Data'!E186)</f>
        <v>432.03959944444557</v>
      </c>
      <c r="K186">
        <f t="shared" si="2"/>
        <v>430.57235573409315</v>
      </c>
    </row>
    <row r="187" spans="1:11" x14ac:dyDescent="0.25">
      <c r="A187">
        <v>921191</v>
      </c>
      <c r="B187">
        <v>0.55049998</v>
      </c>
      <c r="C187">
        <v>1.6273000200000001</v>
      </c>
      <c r="D187">
        <v>2.1006999</v>
      </c>
      <c r="E187">
        <v>0.63190000999999996</v>
      </c>
      <c r="G187">
        <f>TREND(Calibration!$A$4:$A$6,Calibration!$B$4:$B$6,'CO2 Concentration Data'!D187)</f>
        <v>840.93307351597991</v>
      </c>
      <c r="H187">
        <f>TREND(Calibration!$A$4:$A$6,Calibration!$C$4:$C$6,'CO2 Concentration Data'!C187)</f>
        <v>651.6439477908217</v>
      </c>
      <c r="I187">
        <f>TREND(Calibration!$A$4:$A$6,Calibration!$D$4:$D$6,'CO2 Concentration Data'!B187)</f>
        <v>544.87547015289726</v>
      </c>
      <c r="J187">
        <f>TREND(Calibration!$A$4:$A$6,Calibration!$E$4:$E$6,'CO2 Concentration Data'!E187)</f>
        <v>433.01384964524385</v>
      </c>
      <c r="K187">
        <f t="shared" si="2"/>
        <v>430.78645278920476</v>
      </c>
    </row>
    <row r="188" spans="1:11" x14ac:dyDescent="0.25">
      <c r="A188">
        <v>926078</v>
      </c>
      <c r="B188">
        <v>0.54939996999999996</v>
      </c>
      <c r="C188">
        <v>1.7421</v>
      </c>
      <c r="D188">
        <v>2.0941999</v>
      </c>
      <c r="E188">
        <v>0.63249999000000001</v>
      </c>
      <c r="G188">
        <f>TREND(Calibration!$A$4:$A$6,Calibration!$B$4:$B$6,'CO2 Concentration Data'!D188)</f>
        <v>838.34671817237938</v>
      </c>
      <c r="H188">
        <f>TREND(Calibration!$A$4:$A$6,Calibration!$C$4:$C$6,'CO2 Concentration Data'!C188)</f>
        <v>698.07231051743065</v>
      </c>
      <c r="I188">
        <f>TREND(Calibration!$A$4:$A$6,Calibration!$D$4:$D$6,'CO2 Concentration Data'!B188)</f>
        <v>543.77072608413789</v>
      </c>
      <c r="J188">
        <f>TREND(Calibration!$A$4:$A$6,Calibration!$E$4:$E$6,'CO2 Concentration Data'!E188)</f>
        <v>433.37917672582728</v>
      </c>
      <c r="K188">
        <f t="shared" si="2"/>
        <v>430.9691222220651</v>
      </c>
    </row>
    <row r="189" spans="1:11" x14ac:dyDescent="0.25">
      <c r="A189">
        <v>931081</v>
      </c>
      <c r="B189">
        <v>0.54879999000000002</v>
      </c>
      <c r="C189">
        <v>1.58410001</v>
      </c>
      <c r="D189">
        <v>2.3280999699999998</v>
      </c>
      <c r="E189">
        <v>0.63679998999999998</v>
      </c>
      <c r="G189">
        <f>TREND(Calibration!$A$4:$A$6,Calibration!$B$4:$B$6,'CO2 Concentration Data'!D189)</f>
        <v>931.41574831284936</v>
      </c>
      <c r="H189">
        <f>TREND(Calibration!$A$4:$A$6,Calibration!$C$4:$C$6,'CO2 Concentration Data'!C189)</f>
        <v>634.17264044326703</v>
      </c>
      <c r="I189">
        <f>TREND(Calibration!$A$4:$A$6,Calibration!$D$4:$D$6,'CO2 Concentration Data'!B189)</f>
        <v>543.1681639743623</v>
      </c>
      <c r="J189">
        <f>TREND(Calibration!$A$4:$A$6,Calibration!$E$4:$E$6,'CO2 Concentration Data'!E189)</f>
        <v>435.99744141216422</v>
      </c>
      <c r="K189">
        <f t="shared" si="2"/>
        <v>431.17339793652803</v>
      </c>
    </row>
    <row r="190" spans="1:11" x14ac:dyDescent="0.25">
      <c r="A190">
        <v>936078</v>
      </c>
      <c r="B190">
        <v>0.54830003000000005</v>
      </c>
      <c r="C190">
        <v>1.6016000500000001</v>
      </c>
      <c r="D190">
        <v>2.3041000399999998</v>
      </c>
      <c r="E190">
        <v>0.63520001999999998</v>
      </c>
      <c r="G190">
        <f>TREND(Calibration!$A$4:$A$6,Calibration!$B$4:$B$6,'CO2 Concentration Data'!D190)</f>
        <v>921.86615643568928</v>
      </c>
      <c r="H190">
        <f>TREND(Calibration!$A$4:$A$6,Calibration!$C$4:$C$6,'CO2 Concentration Data'!C190)</f>
        <v>641.25015217149348</v>
      </c>
      <c r="I190">
        <f>TREND(Calibration!$A$4:$A$6,Calibration!$D$4:$D$6,'CO2 Concentration Data'!B190)</f>
        <v>542.6660523166347</v>
      </c>
      <c r="J190">
        <f>TREND(Calibration!$A$4:$A$6,Calibration!$E$4:$E$6,'CO2 Concentration Data'!E190)</f>
        <v>435.02322165630409</v>
      </c>
      <c r="K190">
        <f t="shared" si="2"/>
        <v>431.46409818814419</v>
      </c>
    </row>
    <row r="191" spans="1:11" x14ac:dyDescent="0.25">
      <c r="A191">
        <v>941078</v>
      </c>
      <c r="B191">
        <v>0.54879999000000002</v>
      </c>
      <c r="C191">
        <v>1.61530006</v>
      </c>
      <c r="D191">
        <v>2.1591999500000001</v>
      </c>
      <c r="E191">
        <v>0.64120001000000004</v>
      </c>
      <c r="G191">
        <f>TREND(Calibration!$A$4:$A$6,Calibration!$B$4:$B$6,'CO2 Concentration Data'!D191)</f>
        <v>864.21029150342656</v>
      </c>
      <c r="H191">
        <f>TREND(Calibration!$A$4:$A$6,Calibration!$C$4:$C$6,'CO2 Concentration Data'!C191)</f>
        <v>646.79082416149015</v>
      </c>
      <c r="I191">
        <f>TREND(Calibration!$A$4:$A$6,Calibration!$D$4:$D$6,'CO2 Concentration Data'!B191)</f>
        <v>543.1681639743623</v>
      </c>
      <c r="J191">
        <f>TREND(Calibration!$A$4:$A$6,Calibration!$E$4:$E$6,'CO2 Concentration Data'!E191)</f>
        <v>438.67660815290299</v>
      </c>
      <c r="K191">
        <f t="shared" si="2"/>
        <v>431.76461997682787</v>
      </c>
    </row>
    <row r="192" spans="1:11" x14ac:dyDescent="0.25">
      <c r="A192">
        <v>946079</v>
      </c>
      <c r="B192">
        <v>0.54990000000000006</v>
      </c>
      <c r="C192">
        <v>1.57539999</v>
      </c>
      <c r="D192">
        <v>2.6347999600000001</v>
      </c>
      <c r="E192">
        <v>0.62970000999999998</v>
      </c>
      <c r="G192">
        <f>TREND(Calibration!$A$4:$A$6,Calibration!$B$4:$B$6,'CO2 Concentration Data'!D192)</f>
        <v>1053.4519264695807</v>
      </c>
      <c r="H192">
        <f>TREND(Calibration!$A$4:$A$6,Calibration!$C$4:$C$6,'CO2 Concentration Data'!C192)</f>
        <v>630.65410599501399</v>
      </c>
      <c r="I192">
        <f>TREND(Calibration!$A$4:$A$6,Calibration!$D$4:$D$6,'CO2 Concentration Data'!B192)</f>
        <v>544.27290804312179</v>
      </c>
      <c r="J192">
        <f>TREND(Calibration!$A$4:$A$6,Calibration!$E$4:$E$6,'CO2 Concentration Data'!E192)</f>
        <v>431.67427236386214</v>
      </c>
      <c r="K192">
        <f t="shared" si="2"/>
        <v>431.83925996586515</v>
      </c>
    </row>
    <row r="193" spans="1:11" x14ac:dyDescent="0.25">
      <c r="A193">
        <v>951079</v>
      </c>
      <c r="B193">
        <v>0.55049998</v>
      </c>
      <c r="C193">
        <v>1.58200002</v>
      </c>
      <c r="D193">
        <v>2.2258999300000002</v>
      </c>
      <c r="E193">
        <v>0.63249999000000001</v>
      </c>
      <c r="G193">
        <f>TREND(Calibration!$A$4:$A$6,Calibration!$B$4:$B$6,'CO2 Concentration Data'!D193)</f>
        <v>890.75026837897326</v>
      </c>
      <c r="H193">
        <f>TREND(Calibration!$A$4:$A$6,Calibration!$C$4:$C$6,'CO2 Concentration Data'!C193)</f>
        <v>633.32334502141885</v>
      </c>
      <c r="I193">
        <f>TREND(Calibration!$A$4:$A$6,Calibration!$D$4:$D$6,'CO2 Concentration Data'!B193)</f>
        <v>544.87547015289726</v>
      </c>
      <c r="J193">
        <f>TREND(Calibration!$A$4:$A$6,Calibration!$E$4:$E$6,'CO2 Concentration Data'!E193)</f>
        <v>433.37917672582728</v>
      </c>
      <c r="K193">
        <f t="shared" si="2"/>
        <v>432.01210805807693</v>
      </c>
    </row>
    <row r="194" spans="1:11" x14ac:dyDescent="0.25">
      <c r="A194">
        <v>956092</v>
      </c>
      <c r="B194">
        <v>0.54659997999999999</v>
      </c>
      <c r="C194">
        <v>1.6049</v>
      </c>
      <c r="D194">
        <v>2.1789000000000001</v>
      </c>
      <c r="E194">
        <v>0.63249999000000001</v>
      </c>
      <c r="G194">
        <f>TREND(Calibration!$A$4:$A$6,Calibration!$B$4:$B$6,'CO2 Concentration Data'!D194)</f>
        <v>872.04895759368799</v>
      </c>
      <c r="H194">
        <f>TREND(Calibration!$A$4:$A$6,Calibration!$C$4:$C$6,'CO2 Concentration Data'!C194)</f>
        <v>642.58474539685528</v>
      </c>
      <c r="I194">
        <f>TREND(Calibration!$A$4:$A$6,Calibration!$D$4:$D$6,'CO2 Concentration Data'!B194)</f>
        <v>540.95868587988002</v>
      </c>
      <c r="J194">
        <f>TREND(Calibration!$A$4:$A$6,Calibration!$E$4:$E$6,'CO2 Concentration Data'!E194)</f>
        <v>433.37917672582728</v>
      </c>
      <c r="K194">
        <f t="shared" si="2"/>
        <v>432.15352970655124</v>
      </c>
    </row>
    <row r="195" spans="1:11" x14ac:dyDescent="0.25">
      <c r="A195">
        <v>961215</v>
      </c>
      <c r="B195">
        <v>0.54769999000000003</v>
      </c>
      <c r="C195">
        <v>1.5529999699999999</v>
      </c>
      <c r="D195">
        <v>2.1991000199999999</v>
      </c>
      <c r="E195">
        <v>0.63959997999999996</v>
      </c>
      <c r="G195">
        <f>TREND(Calibration!$A$4:$A$6,Calibration!$B$4:$B$6,'CO2 Concentration Data'!D195)</f>
        <v>880.08656215797089</v>
      </c>
      <c r="H195">
        <f>TREND(Calibration!$A$4:$A$6,Calibration!$C$4:$C$6,'CO2 Concentration Data'!C195)</f>
        <v>621.59490360104758</v>
      </c>
      <c r="I195">
        <f>TREND(Calibration!$A$4:$A$6,Calibration!$D$4:$D$6,'CO2 Concentration Data'!B195)</f>
        <v>542.06342994863951</v>
      </c>
      <c r="J195">
        <f>TREND(Calibration!$A$4:$A$6,Calibration!$E$4:$E$6,'CO2 Concentration Data'!E195)</f>
        <v>437.70235186311697</v>
      </c>
      <c r="K195">
        <f t="shared" si="2"/>
        <v>432.32637779876302</v>
      </c>
    </row>
    <row r="196" spans="1:11" x14ac:dyDescent="0.25">
      <c r="A196">
        <v>966077</v>
      </c>
      <c r="B196">
        <v>0.54610002000000002</v>
      </c>
      <c r="C196">
        <v>1.55900002</v>
      </c>
      <c r="D196">
        <v>2.1777999399999999</v>
      </c>
      <c r="E196">
        <v>0.62529999000000003</v>
      </c>
      <c r="G196">
        <f>TREND(Calibration!$A$4:$A$6,Calibration!$B$4:$B$6,'CO2 Concentration Data'!D196)</f>
        <v>871.61124281533694</v>
      </c>
      <c r="H196">
        <f>TREND(Calibration!$A$4:$A$6,Calibration!$C$4:$C$6,'CO2 Concentration Data'!C196)</f>
        <v>624.02149372569568</v>
      </c>
      <c r="I196">
        <f>TREND(Calibration!$A$4:$A$6,Calibration!$D$4:$D$6,'CO2 Concentration Data'!B196)</f>
        <v>540.45657422215243</v>
      </c>
      <c r="J196">
        <f>TREND(Calibration!$A$4:$A$6,Calibration!$E$4:$E$6,'CO2 Concentration Data'!E196)</f>
        <v>428.99510562312349</v>
      </c>
      <c r="K196">
        <f t="shared" si="2"/>
        <v>432.26155934679332</v>
      </c>
    </row>
    <row r="197" spans="1:11" x14ac:dyDescent="0.25">
      <c r="A197">
        <v>971078</v>
      </c>
      <c r="B197">
        <v>0.54439998000000001</v>
      </c>
      <c r="C197">
        <v>1.6273000200000001</v>
      </c>
      <c r="D197">
        <v>2.1925001100000001</v>
      </c>
      <c r="E197">
        <v>0.62480002999999995</v>
      </c>
      <c r="G197">
        <f>TREND(Calibration!$A$4:$A$6,Calibration!$B$4:$B$6,'CO2 Concentration Data'!D197)</f>
        <v>877.46045254323508</v>
      </c>
      <c r="H197">
        <f>TREND(Calibration!$A$4:$A$6,Calibration!$C$4:$C$6,'CO2 Concentration Data'!C197)</f>
        <v>651.6439477908217</v>
      </c>
      <c r="I197">
        <f>TREND(Calibration!$A$4:$A$6,Calibration!$D$4:$D$6,'CO2 Concentration Data'!B197)</f>
        <v>538.74921782843444</v>
      </c>
      <c r="J197">
        <f>TREND(Calibration!$A$4:$A$6,Calibration!$E$4:$E$6,'CO2 Concentration Data'!E197)</f>
        <v>428.69068059694177</v>
      </c>
      <c r="K197">
        <f t="shared" si="2"/>
        <v>432.20852681787233</v>
      </c>
    </row>
    <row r="198" spans="1:11" x14ac:dyDescent="0.25">
      <c r="A198">
        <v>976078</v>
      </c>
      <c r="B198">
        <v>0.54659997999999999</v>
      </c>
      <c r="C198">
        <v>1.59399998</v>
      </c>
      <c r="D198">
        <v>2.2181999700000001</v>
      </c>
      <c r="E198">
        <v>0.62370002000000002</v>
      </c>
      <c r="G198">
        <f>TREND(Calibration!$A$4:$A$6,Calibration!$B$4:$B$6,'CO2 Concentration Data'!D198)</f>
        <v>887.68644796489468</v>
      </c>
      <c r="H198">
        <f>TREND(Calibration!$A$4:$A$6,Calibration!$C$4:$C$6,'CO2 Concentration Data'!C198)</f>
        <v>638.17646865075051</v>
      </c>
      <c r="I198">
        <f>TREND(Calibration!$A$4:$A$6,Calibration!$D$4:$D$6,'CO2 Concentration Data'!B198)</f>
        <v>540.95868587988002</v>
      </c>
      <c r="J198">
        <f>TREND(Calibration!$A$4:$A$6,Calibration!$E$4:$E$6,'CO2 Concentration Data'!E198)</f>
        <v>428.02088586726336</v>
      </c>
      <c r="K198">
        <f t="shared" si="2"/>
        <v>432.218348158521</v>
      </c>
    </row>
    <row r="199" spans="1:11" x14ac:dyDescent="0.25">
      <c r="A199">
        <v>981078</v>
      </c>
      <c r="B199">
        <v>0.54720002000000001</v>
      </c>
      <c r="C199">
        <v>1.52180004</v>
      </c>
      <c r="D199">
        <v>2.1842999500000002</v>
      </c>
      <c r="E199">
        <v>0.61769998000000004</v>
      </c>
      <c r="G199">
        <f>TREND(Calibration!$A$4:$A$6,Calibration!$B$4:$B$6,'CO2 Concentration Data'!D199)</f>
        <v>874.19760213794586</v>
      </c>
      <c r="H199">
        <f>TREND(Calibration!$A$4:$A$6,Calibration!$C$4:$C$6,'CO2 Concentration Data'!C199)</f>
        <v>608.97676841422265</v>
      </c>
      <c r="I199">
        <f>TREND(Calibration!$A$4:$A$6,Calibration!$D$4:$D$6,'CO2 Concentration Data'!B199)</f>
        <v>541.56130824787522</v>
      </c>
      <c r="J199">
        <f>TREND(Calibration!$A$4:$A$6,Calibration!$E$4:$E$6,'CO2 Concentration Data'!E199)</f>
        <v>424.36746892572626</v>
      </c>
      <c r="K199">
        <f t="shared" si="2"/>
        <v>432.07888971751396</v>
      </c>
    </row>
    <row r="200" spans="1:11" x14ac:dyDescent="0.25">
      <c r="A200">
        <v>986078</v>
      </c>
      <c r="B200">
        <v>0.55159997999999999</v>
      </c>
      <c r="C200">
        <v>1.5836000400000001</v>
      </c>
      <c r="D200">
        <v>2.1968998900000001</v>
      </c>
      <c r="E200">
        <v>0.61989998999999996</v>
      </c>
      <c r="G200">
        <f>TREND(Calibration!$A$4:$A$6,Calibration!$B$4:$B$6,'CO2 Concentration Data'!D200)</f>
        <v>879.21112862226073</v>
      </c>
      <c r="H200">
        <f>TREND(Calibration!$A$4:$A$6,Calibration!$C$4:$C$6,'CO2 Concentration Data'!C200)</f>
        <v>633.97043841751383</v>
      </c>
      <c r="I200">
        <f>TREND(Calibration!$A$4:$A$6,Calibration!$D$4:$D$6,'CO2 Concentration Data'!B200)</f>
        <v>545.98020417862017</v>
      </c>
      <c r="J200">
        <f>TREND(Calibration!$A$4:$A$6,Calibration!$E$4:$E$6,'CO2 Concentration Data'!E200)</f>
        <v>425.70705229609558</v>
      </c>
      <c r="K200">
        <f t="shared" si="2"/>
        <v>431.93943265143969</v>
      </c>
    </row>
    <row r="201" spans="1:11" x14ac:dyDescent="0.25">
      <c r="A201">
        <v>991080</v>
      </c>
      <c r="B201">
        <v>0.55699997999999995</v>
      </c>
      <c r="C201">
        <v>1.67760003</v>
      </c>
      <c r="D201">
        <v>2.1723001000000002</v>
      </c>
      <c r="E201">
        <v>0.61879998000000003</v>
      </c>
      <c r="G201">
        <f>TREND(Calibration!$A$4:$A$6,Calibration!$B$4:$B$6,'CO2 Concentration Data'!D201)</f>
        <v>869.42285195796035</v>
      </c>
      <c r="H201">
        <f>TREND(Calibration!$A$4:$A$6,Calibration!$C$4:$C$6,'CO2 Concentration Data'!C201)</f>
        <v>671.98669619053453</v>
      </c>
      <c r="I201">
        <f>TREND(Calibration!$A$4:$A$6,Calibration!$D$4:$D$6,'CO2 Concentration Data'!B201)</f>
        <v>551.40344394125941</v>
      </c>
      <c r="J201">
        <f>TREND(Calibration!$A$4:$A$6,Calibration!$E$4:$E$6,'CO2 Concentration Data'!E201)</f>
        <v>425.03725756641711</v>
      </c>
      <c r="K201">
        <f t="shared" si="2"/>
        <v>431.83140183268387</v>
      </c>
    </row>
    <row r="202" spans="1:11" x14ac:dyDescent="0.25">
      <c r="A202">
        <v>996126</v>
      </c>
      <c r="B202">
        <v>0.56080001999999995</v>
      </c>
      <c r="C202">
        <v>1.71700001</v>
      </c>
      <c r="D202">
        <v>2.1570000600000001</v>
      </c>
      <c r="E202">
        <v>0.61610001000000003</v>
      </c>
      <c r="G202">
        <f>TREND(Calibration!$A$4:$A$6,Calibration!$B$4:$B$6,'CO2 Concentration Data'!D202)</f>
        <v>863.33495346391373</v>
      </c>
      <c r="H202">
        <f>TREND(Calibration!$A$4:$A$6,Calibration!$C$4:$C$6,'CO2 Concentration Data'!C202)</f>
        <v>687.9211637998593</v>
      </c>
      <c r="I202">
        <f>TREND(Calibration!$A$4:$A$6,Calibration!$D$4:$D$6,'CO2 Concentration Data'!B202)</f>
        <v>555.21983802044826</v>
      </c>
      <c r="J202">
        <f>TREND(Calibration!$A$4:$A$6,Calibration!$E$4:$E$6,'CO2 Concentration Data'!E202)</f>
        <v>423.39324916986612</v>
      </c>
      <c r="K202">
        <f t="shared" si="2"/>
        <v>431.5524873076975</v>
      </c>
    </row>
    <row r="203" spans="1:11" x14ac:dyDescent="0.25">
      <c r="A203">
        <v>1001157</v>
      </c>
      <c r="B203">
        <v>0.56410002999999997</v>
      </c>
      <c r="C203">
        <v>1.58410001</v>
      </c>
      <c r="D203">
        <v>2.1389999400000002</v>
      </c>
      <c r="E203">
        <v>0.62040001</v>
      </c>
      <c r="G203">
        <f>TREND(Calibration!$A$4:$A$6,Calibration!$B$4:$B$6,'CO2 Concentration Data'!D203)</f>
        <v>856.17269091815183</v>
      </c>
      <c r="H203">
        <f>TREND(Calibration!$A$4:$A$6,Calibration!$C$4:$C$6,'CO2 Concentration Data'!C203)</f>
        <v>634.17264044326703</v>
      </c>
      <c r="I203">
        <f>TREND(Calibration!$A$4:$A$6,Calibration!$D$4:$D$6,'CO2 Concentration Data'!B203)</f>
        <v>558.53405014065333</v>
      </c>
      <c r="J203">
        <f>TREND(Calibration!$A$4:$A$6,Calibration!$E$4:$E$6,'CO2 Concentration Data'!E203)</f>
        <v>426.01151385620312</v>
      </c>
      <c r="K203">
        <f t="shared" si="2"/>
        <v>431.46606257412532</v>
      </c>
    </row>
    <row r="204" spans="1:11" x14ac:dyDescent="0.25">
      <c r="A204">
        <v>1006099</v>
      </c>
      <c r="B204">
        <v>0.56470001000000003</v>
      </c>
      <c r="C204">
        <v>1.6398999700000001</v>
      </c>
      <c r="D204">
        <v>2.1542999699999998</v>
      </c>
      <c r="E204">
        <v>0.62040001</v>
      </c>
      <c r="G204">
        <f>TREND(Calibration!$A$4:$A$6,Calibration!$B$4:$B$6,'CO2 Concentration Data'!D204)</f>
        <v>862.26058543319016</v>
      </c>
      <c r="H204">
        <f>TREND(Calibration!$A$4:$A$6,Calibration!$C$4:$C$6,'CO2 Concentration Data'!C204)</f>
        <v>656.7397243661934</v>
      </c>
      <c r="I204">
        <f>TREND(Calibration!$A$4:$A$6,Calibration!$D$4:$D$6,'CO2 Concentration Data'!B204)</f>
        <v>559.13661225042893</v>
      </c>
      <c r="J204">
        <f>TREND(Calibration!$A$4:$A$6,Calibration!$E$4:$E$6,'CO2 Concentration Data'!E204)</f>
        <v>426.01151385620312</v>
      </c>
      <c r="K204">
        <f t="shared" si="2"/>
        <v>431.41106546280429</v>
      </c>
    </row>
    <row r="205" spans="1:11" x14ac:dyDescent="0.25">
      <c r="A205">
        <v>1011078</v>
      </c>
      <c r="B205">
        <v>0.56080001999999995</v>
      </c>
      <c r="C205">
        <v>1.5917999700000001</v>
      </c>
      <c r="D205">
        <v>2.1379001099999999</v>
      </c>
      <c r="E205">
        <v>0.62209999999999999</v>
      </c>
      <c r="G205">
        <f>TREND(Calibration!$A$4:$A$6,Calibration!$B$4:$B$6,'CO2 Concentration Data'!D205)</f>
        <v>855.73506765698983</v>
      </c>
      <c r="H205">
        <f>TREND(Calibration!$A$4:$A$6,Calibration!$C$4:$C$6,'CO2 Concentration Data'!C205)</f>
        <v>637.28672230861559</v>
      </c>
      <c r="I205">
        <f>TREND(Calibration!$A$4:$A$6,Calibration!$D$4:$D$6,'CO2 Concentration Data'!B205)</f>
        <v>555.21983802044826</v>
      </c>
      <c r="J205">
        <f>TREND(Calibration!$A$4:$A$6,Calibration!$E$4:$E$6,'CO2 Concentration Data'!E205)</f>
        <v>427.04663566646497</v>
      </c>
      <c r="K205">
        <f t="shared" si="2"/>
        <v>431.4228502073392</v>
      </c>
    </row>
    <row r="206" spans="1:11" x14ac:dyDescent="0.25">
      <c r="A206">
        <v>1016078</v>
      </c>
      <c r="B206">
        <v>0.55980003</v>
      </c>
      <c r="C206">
        <v>1.61580002</v>
      </c>
      <c r="D206">
        <v>2.1875998999999999</v>
      </c>
      <c r="E206">
        <v>0.61500001000000004</v>
      </c>
      <c r="G206">
        <f>TREND(Calibration!$A$4:$A$6,Calibration!$B$4:$B$6,'CO2 Concentration Data'!D206)</f>
        <v>875.51065495580963</v>
      </c>
      <c r="H206">
        <f>TREND(Calibration!$A$4:$A$6,Calibration!$C$4:$C$6,'CO2 Concentration Data'!C206)</f>
        <v>646.99302214296006</v>
      </c>
      <c r="I206">
        <f>TREND(Calibration!$A$4:$A$6,Calibration!$D$4:$D$6,'CO2 Concentration Data'!B206)</f>
        <v>554.21554440373689</v>
      </c>
      <c r="J206">
        <f>TREND(Calibration!$A$4:$A$6,Calibration!$E$4:$E$6,'CO2 Concentration Data'!E206)</f>
        <v>422.72346052917527</v>
      </c>
      <c r="K206">
        <f t="shared" si="2"/>
        <v>431.16554196395526</v>
      </c>
    </row>
    <row r="207" spans="1:11" x14ac:dyDescent="0.25">
      <c r="A207">
        <v>1021078</v>
      </c>
      <c r="B207">
        <v>0.55540001000000006</v>
      </c>
      <c r="C207">
        <v>1.6764999599999999</v>
      </c>
      <c r="D207">
        <v>2.2400999100000001</v>
      </c>
      <c r="E207">
        <v>0.61390001000000005</v>
      </c>
      <c r="G207">
        <f>TREND(Calibration!$A$4:$A$6,Calibration!$B$4:$B$6,'CO2 Concentration Data'!D207)</f>
        <v>896.40045209466894</v>
      </c>
      <c r="H207">
        <f>TREND(Calibration!$A$4:$A$6,Calibration!$C$4:$C$6,'CO2 Concentration Data'!C207)</f>
        <v>671.54179673162639</v>
      </c>
      <c r="I207">
        <f>TREND(Calibration!$A$4:$A$6,Calibration!$D$4:$D$6,'CO2 Concentration Data'!B207)</f>
        <v>549.79658821477244</v>
      </c>
      <c r="J207">
        <f>TREND(Calibration!$A$4:$A$6,Calibration!$E$4:$E$6,'CO2 Concentration Data'!E207)</f>
        <v>422.05367188848442</v>
      </c>
      <c r="K207">
        <f t="shared" si="2"/>
        <v>430.83359392795307</v>
      </c>
    </row>
    <row r="208" spans="1:11" x14ac:dyDescent="0.25">
      <c r="A208">
        <v>1026078</v>
      </c>
      <c r="B208">
        <v>0.55870003000000001</v>
      </c>
      <c r="C208">
        <v>1.5846999900000001</v>
      </c>
      <c r="D208">
        <v>2.1537001099999999</v>
      </c>
      <c r="E208">
        <v>0.60790001999999999</v>
      </c>
      <c r="G208">
        <f>TREND(Calibration!$A$4:$A$6,Calibration!$B$4:$B$6,'CO2 Concentration Data'!D208)</f>
        <v>862.02190064604986</v>
      </c>
      <c r="H208">
        <f>TREND(Calibration!$A$4:$A$6,Calibration!$C$4:$C$6,'CO2 Concentration Data'!C208)</f>
        <v>634.41528934502389</v>
      </c>
      <c r="I208">
        <f>TREND(Calibration!$A$4:$A$6,Calibration!$D$4:$D$6,'CO2 Concentration Data'!B208)</f>
        <v>553.11081037801409</v>
      </c>
      <c r="J208">
        <f>TREND(Calibration!$A$4:$A$6,Calibration!$E$4:$E$6,'CO2 Concentration Data'!E208)</f>
        <v>418.40028539188552</v>
      </c>
      <c r="K208">
        <f t="shared" si="2"/>
        <v>430.3405823478551</v>
      </c>
    </row>
    <row r="209" spans="1:11" x14ac:dyDescent="0.25">
      <c r="A209">
        <v>1031078</v>
      </c>
      <c r="B209">
        <v>0.55760001999999997</v>
      </c>
      <c r="C209">
        <v>1.63610005</v>
      </c>
      <c r="D209">
        <v>2.1466000099999998</v>
      </c>
      <c r="E209">
        <v>0.60619997999999997</v>
      </c>
      <c r="G209">
        <f>TREND(Calibration!$A$4:$A$6,Calibration!$B$4:$B$6,'CO2 Concentration Data'!D209)</f>
        <v>859.19676501911147</v>
      </c>
      <c r="H209">
        <f>TREND(Calibration!$A$4:$A$6,Calibration!$C$4:$C$6,'CO2 Concentration Data'!C209)</f>
        <v>655.2029291150784</v>
      </c>
      <c r="I209">
        <f>TREND(Calibration!$A$4:$A$6,Calibration!$D$4:$D$6,'CO2 Concentration Data'!B209)</f>
        <v>552.00606630925461</v>
      </c>
      <c r="J209">
        <f>TREND(Calibration!$A$4:$A$6,Calibration!$E$4:$E$6,'CO2 Concentration Data'!E209)</f>
        <v>417.36513313668542</v>
      </c>
      <c r="K209">
        <f t="shared" si="2"/>
        <v>429.81417875952485</v>
      </c>
    </row>
    <row r="210" spans="1:11" x14ac:dyDescent="0.25">
      <c r="A210">
        <v>1036078</v>
      </c>
      <c r="B210">
        <v>0.55320000999999996</v>
      </c>
      <c r="C210">
        <v>1.7398999900000001</v>
      </c>
      <c r="D210">
        <v>2.1521000899999998</v>
      </c>
      <c r="E210">
        <v>0.60509997999999998</v>
      </c>
      <c r="G210">
        <f>TREND(Calibration!$A$4:$A$6,Calibration!$B$4:$B$6,'CO2 Concentration Data'!D210)</f>
        <v>861.3852513726855</v>
      </c>
      <c r="H210">
        <f>TREND(Calibration!$A$4:$A$6,Calibration!$C$4:$C$6,'CO2 Concentration Data'!C210)</f>
        <v>697.18256417529574</v>
      </c>
      <c r="I210">
        <f>TREND(Calibration!$A$4:$A$6,Calibration!$D$4:$D$6,'CO2 Concentration Data'!B210)</f>
        <v>547.58712016332674</v>
      </c>
      <c r="J210">
        <f>TREND(Calibration!$A$4:$A$6,Calibration!$E$4:$E$6,'CO2 Concentration Data'!E210)</f>
        <v>416.69534449599462</v>
      </c>
      <c r="K210">
        <f t="shared" si="2"/>
        <v>429.27599062307866</v>
      </c>
    </row>
    <row r="211" spans="1:11" x14ac:dyDescent="0.25">
      <c r="A211">
        <v>1041079</v>
      </c>
      <c r="B211">
        <v>0.55049998</v>
      </c>
      <c r="C211">
        <v>1.6645000000000001</v>
      </c>
      <c r="D211">
        <v>2.1285998799999999</v>
      </c>
      <c r="E211">
        <v>0.60890001000000005</v>
      </c>
      <c r="G211">
        <f>TREND(Calibration!$A$4:$A$6,Calibration!$B$4:$B$6,'CO2 Concentration Data'!D211)</f>
        <v>852.03449849434151</v>
      </c>
      <c r="H211">
        <f>TREND(Calibration!$A$4:$A$6,Calibration!$C$4:$C$6,'CO2 Concentration Data'!C211)</f>
        <v>666.68867310229473</v>
      </c>
      <c r="I211">
        <f>TREND(Calibration!$A$4:$A$6,Calibration!$D$4:$D$6,'CO2 Concentration Data'!B211)</f>
        <v>544.87547015289726</v>
      </c>
      <c r="J211">
        <f>TREND(Calibration!$A$4:$A$6,Calibration!$E$4:$E$6,'CO2 Concentration Data'!E211)</f>
        <v>419.00917806716234</v>
      </c>
      <c r="K211">
        <f t="shared" si="2"/>
        <v>428.85565444961799</v>
      </c>
    </row>
    <row r="212" spans="1:11" x14ac:dyDescent="0.25">
      <c r="A212">
        <v>1046083</v>
      </c>
      <c r="B212">
        <v>0.54939996999999996</v>
      </c>
      <c r="C212">
        <v>1.5863000199999999</v>
      </c>
      <c r="D212">
        <v>2.0892000199999998</v>
      </c>
      <c r="E212">
        <v>0.60619997999999997</v>
      </c>
      <c r="G212">
        <f>TREND(Calibration!$A$4:$A$6,Calibration!$B$4:$B$6,'CO2 Concentration Data'!D212)</f>
        <v>836.35726181001598</v>
      </c>
      <c r="H212">
        <f>TREND(Calibration!$A$4:$A$6,Calibration!$C$4:$C$6,'CO2 Concentration Data'!C212)</f>
        <v>635.06238678540194</v>
      </c>
      <c r="I212">
        <f>TREND(Calibration!$A$4:$A$6,Calibration!$D$4:$D$6,'CO2 Concentration Data'!B212)</f>
        <v>543.77072608413789</v>
      </c>
      <c r="J212">
        <f>TREND(Calibration!$A$4:$A$6,Calibration!$E$4:$E$6,'CO2 Concentration Data'!E212)</f>
        <v>417.36513313668542</v>
      </c>
      <c r="K212">
        <f t="shared" si="2"/>
        <v>428.30764477610415</v>
      </c>
    </row>
    <row r="213" spans="1:11" x14ac:dyDescent="0.25">
      <c r="A213">
        <v>1051080</v>
      </c>
      <c r="B213">
        <v>0.55159997999999999</v>
      </c>
      <c r="C213">
        <v>1.57319999</v>
      </c>
      <c r="D213">
        <v>2.0827000099999999</v>
      </c>
      <c r="E213">
        <v>0.61170000000000002</v>
      </c>
      <c r="G213">
        <f>TREND(Calibration!$A$4:$A$6,Calibration!$B$4:$B$6,'CO2 Concentration Data'!D213)</f>
        <v>833.77090248740717</v>
      </c>
      <c r="H213">
        <f>TREND(Calibration!$A$4:$A$6,Calibration!$C$4:$C$6,'CO2 Concentration Data'!C213)</f>
        <v>629.76436369716225</v>
      </c>
      <c r="I213">
        <f>TREND(Calibration!$A$4:$A$6,Calibration!$D$4:$D$6,'CO2 Concentration Data'!B213)</f>
        <v>545.98020417862017</v>
      </c>
      <c r="J213">
        <f>TREND(Calibration!$A$4:$A$6,Calibration!$E$4:$E$6,'CO2 Concentration Data'!E213)</f>
        <v>420.71408851811503</v>
      </c>
      <c r="K213">
        <f t="shared" si="2"/>
        <v>427.7812423662877</v>
      </c>
    </row>
    <row r="214" spans="1:11" x14ac:dyDescent="0.25">
      <c r="A214">
        <v>1056096</v>
      </c>
      <c r="B214">
        <v>0.54879999000000002</v>
      </c>
      <c r="C214">
        <v>1.5984</v>
      </c>
      <c r="D214">
        <v>2.1487999000000002</v>
      </c>
      <c r="E214">
        <v>0.61659998000000005</v>
      </c>
      <c r="G214">
        <f>TREND(Calibration!$A$4:$A$6,Calibration!$B$4:$B$6,'CO2 Concentration Data'!D214)</f>
        <v>860.07210305862452</v>
      </c>
      <c r="H214">
        <f>TREND(Calibration!$A$4:$A$6,Calibration!$C$4:$C$6,'CO2 Concentration Data'!C214)</f>
        <v>639.95596133502045</v>
      </c>
      <c r="I214">
        <f>TREND(Calibration!$A$4:$A$6,Calibration!$D$4:$D$6,'CO2 Concentration Data'!B214)</f>
        <v>543.1681639743623</v>
      </c>
      <c r="J214">
        <f>TREND(Calibration!$A$4:$A$6,Calibration!$E$4:$E$6,'CO2 Concentration Data'!E214)</f>
        <v>423.6976802850354</v>
      </c>
      <c r="K214">
        <f t="shared" si="2"/>
        <v>427.43750840723675</v>
      </c>
    </row>
    <row r="215" spans="1:11" x14ac:dyDescent="0.25">
      <c r="A215">
        <v>1061088</v>
      </c>
      <c r="B215">
        <v>0.55159997999999999</v>
      </c>
      <c r="C215">
        <v>1.60549998</v>
      </c>
      <c r="D215">
        <v>2.1526000500000002</v>
      </c>
      <c r="E215">
        <v>0.61059998999999998</v>
      </c>
      <c r="G215">
        <f>TREND(Calibration!$A$4:$A$6,Calibration!$B$4:$B$6,'CO2 Concentration Data'!D215)</f>
        <v>861.58418586769892</v>
      </c>
      <c r="H215">
        <f>TREND(Calibration!$A$4:$A$6,Calibration!$C$4:$C$6,'CO2 Concentration Data'!C215)</f>
        <v>642.82739429861215</v>
      </c>
      <c r="I215">
        <f>TREND(Calibration!$A$4:$A$6,Calibration!$D$4:$D$6,'CO2 Concentration Data'!B215)</f>
        <v>545.98020417862017</v>
      </c>
      <c r="J215">
        <f>TREND(Calibration!$A$4:$A$6,Calibration!$E$4:$E$6,'CO2 Concentration Data'!E215)</f>
        <v>420.04429378843651</v>
      </c>
      <c r="K215">
        <f t="shared" si="2"/>
        <v>426.9877091939249</v>
      </c>
    </row>
    <row r="216" spans="1:11" x14ac:dyDescent="0.25">
      <c r="A216">
        <v>1066083</v>
      </c>
      <c r="B216">
        <v>0.55159997999999999</v>
      </c>
      <c r="C216">
        <v>1.5775999999999999</v>
      </c>
      <c r="D216">
        <v>2.1187999199999998</v>
      </c>
      <c r="E216">
        <v>0.60890001000000005</v>
      </c>
      <c r="G216">
        <f>TREND(Calibration!$A$4:$A$6,Calibration!$B$4:$B$6,'CO2 Concentration Data'!D216)</f>
        <v>848.13508635386881</v>
      </c>
      <c r="H216">
        <f>TREND(Calibration!$A$4:$A$6,Calibration!$C$4:$C$6,'CO2 Concentration Data'!C216)</f>
        <v>631.54385233714891</v>
      </c>
      <c r="I216">
        <f>TREND(Calibration!$A$4:$A$6,Calibration!$D$4:$D$6,'CO2 Concentration Data'!B216)</f>
        <v>545.98020417862017</v>
      </c>
      <c r="J216">
        <f>TREND(Calibration!$A$4:$A$6,Calibration!$E$4:$E$6,'CO2 Concentration Data'!E216)</f>
        <v>419.00917806716234</v>
      </c>
      <c r="K216">
        <f t="shared" si="2"/>
        <v>426.60076404660157</v>
      </c>
    </row>
    <row r="217" spans="1:11" x14ac:dyDescent="0.25">
      <c r="A217">
        <v>1071076</v>
      </c>
      <c r="B217">
        <v>0.54659997999999999</v>
      </c>
      <c r="C217">
        <v>1.5503</v>
      </c>
      <c r="D217">
        <v>2.1270000900000001</v>
      </c>
      <c r="E217">
        <v>0.61440002999999999</v>
      </c>
      <c r="G217">
        <f>TREND(Calibration!$A$4:$A$6,Calibration!$B$4:$B$6,'CO2 Concentration Data'!D217)</f>
        <v>851.39794073816631</v>
      </c>
      <c r="H217">
        <f>TREND(Calibration!$A$4:$A$6,Calibration!$C$4:$C$6,'CO2 Concentration Data'!C217)</f>
        <v>620.50295927744264</v>
      </c>
      <c r="I217">
        <f>TREND(Calibration!$A$4:$A$6,Calibration!$D$4:$D$6,'CO2 Concentration Data'!B217)</f>
        <v>540.95868587988002</v>
      </c>
      <c r="J217">
        <f>TREND(Calibration!$A$4:$A$6,Calibration!$E$4:$E$6,'CO2 Concentration Data'!E217)</f>
        <v>422.3581334485919</v>
      </c>
      <c r="K217">
        <f t="shared" si="2"/>
        <v>426.28845869189666</v>
      </c>
    </row>
    <row r="218" spans="1:11" x14ac:dyDescent="0.25">
      <c r="A218">
        <v>1076076</v>
      </c>
      <c r="B218">
        <v>0.54879999000000002</v>
      </c>
      <c r="C218">
        <v>1.55410004</v>
      </c>
      <c r="D218">
        <v>2.1886999600000001</v>
      </c>
      <c r="E218">
        <v>0.61170000000000002</v>
      </c>
      <c r="G218">
        <f>TREND(Calibration!$A$4:$A$6,Calibration!$B$4:$B$6,'CO2 Concentration Data'!D218)</f>
        <v>875.94836973416056</v>
      </c>
      <c r="H218">
        <f>TREND(Calibration!$A$4:$A$6,Calibration!$C$4:$C$6,'CO2 Concentration Data'!C218)</f>
        <v>622.03980305995572</v>
      </c>
      <c r="I218">
        <f>TREND(Calibration!$A$4:$A$6,Calibration!$D$4:$D$6,'CO2 Concentration Data'!B218)</f>
        <v>543.1681639743623</v>
      </c>
      <c r="J218">
        <f>TREND(Calibration!$A$4:$A$6,Calibration!$E$4:$E$6,'CO2 Concentration Data'!E218)</f>
        <v>420.71408851811503</v>
      </c>
      <c r="K218">
        <f t="shared" si="2"/>
        <v>425.89169220392466</v>
      </c>
    </row>
    <row r="219" spans="1:11" x14ac:dyDescent="0.25">
      <c r="A219">
        <v>1081098</v>
      </c>
      <c r="B219">
        <v>0.54439998000000001</v>
      </c>
      <c r="C219">
        <v>1.6645000000000001</v>
      </c>
      <c r="D219">
        <v>2.1658000899999998</v>
      </c>
      <c r="E219">
        <v>0.61280000000000001</v>
      </c>
      <c r="G219">
        <f>TREND(Calibration!$A$4:$A$6,Calibration!$B$4:$B$6,'CO2 Concentration Data'!D219)</f>
        <v>866.83649263535142</v>
      </c>
      <c r="H219">
        <f>TREND(Calibration!$A$4:$A$6,Calibration!$C$4:$C$6,'CO2 Concentration Data'!C219)</f>
        <v>666.68867310229473</v>
      </c>
      <c r="I219">
        <f>TREND(Calibration!$A$4:$A$6,Calibration!$D$4:$D$6,'CO2 Concentration Data'!B219)</f>
        <v>538.74921782843444</v>
      </c>
      <c r="J219">
        <f>TREND(Calibration!$A$4:$A$6,Calibration!$E$4:$E$6,'CO2 Concentration Data'!E219)</f>
        <v>421.38387715880589</v>
      </c>
      <c r="K219">
        <f t="shared" si="2"/>
        <v>425.50474705660127</v>
      </c>
    </row>
    <row r="220" spans="1:11" x14ac:dyDescent="0.25">
      <c r="A220">
        <v>1086075</v>
      </c>
      <c r="B220">
        <v>0.54500002000000003</v>
      </c>
      <c r="C220">
        <v>1.72029996</v>
      </c>
      <c r="D220">
        <v>2.2028999300000001</v>
      </c>
      <c r="E220">
        <v>0.61000001000000004</v>
      </c>
      <c r="G220">
        <f>TREND(Calibration!$A$4:$A$6,Calibration!$B$4:$B$6,'CO2 Concentration Data'!D220)</f>
        <v>881.59854947084807</v>
      </c>
      <c r="H220">
        <f>TREND(Calibration!$A$4:$A$6,Calibration!$C$4:$C$6,'CO2 Concentration Data'!C220)</f>
        <v>689.2557570252211</v>
      </c>
      <c r="I220">
        <f>TREND(Calibration!$A$4:$A$6,Calibration!$D$4:$D$6,'CO2 Concentration Data'!B220)</f>
        <v>539.35184019642963</v>
      </c>
      <c r="J220">
        <f>TREND(Calibration!$A$4:$A$6,Calibration!$E$4:$E$6,'CO2 Concentration Data'!E220)</f>
        <v>419.67896670785319</v>
      </c>
      <c r="K220">
        <f t="shared" si="2"/>
        <v>424.97834464678482</v>
      </c>
    </row>
    <row r="221" spans="1:11" x14ac:dyDescent="0.25">
      <c r="A221">
        <v>1091304</v>
      </c>
      <c r="B221">
        <v>0.54390000999999999</v>
      </c>
      <c r="C221">
        <v>1.60440004</v>
      </c>
      <c r="D221">
        <v>2.1384000799999998</v>
      </c>
      <c r="E221">
        <v>0.61000001000000004</v>
      </c>
      <c r="G221">
        <f>TREND(Calibration!$A$4:$A$6,Calibration!$B$4:$B$6,'CO2 Concentration Data'!D221)</f>
        <v>855.93400613101142</v>
      </c>
      <c r="H221">
        <f>TREND(Calibration!$A$4:$A$6,Calibration!$C$4:$C$6,'CO2 Concentration Data'!C221)</f>
        <v>642.38254741538537</v>
      </c>
      <c r="I221">
        <f>TREND(Calibration!$A$4:$A$6,Calibration!$D$4:$D$6,'CO2 Concentration Data'!B221)</f>
        <v>538.24709612767015</v>
      </c>
      <c r="J221">
        <f>TREND(Calibration!$A$4:$A$6,Calibration!$E$4:$E$6,'CO2 Concentration Data'!E221)</f>
        <v>419.67896670785319</v>
      </c>
      <c r="K221">
        <f t="shared" si="2"/>
        <v>424.48336868070584</v>
      </c>
    </row>
    <row r="222" spans="1:11" x14ac:dyDescent="0.25">
      <c r="A222">
        <v>1096084</v>
      </c>
      <c r="B222">
        <v>0.54390000999999999</v>
      </c>
      <c r="C222">
        <v>1.6317000399999999</v>
      </c>
      <c r="D222">
        <v>2.1078000100000001</v>
      </c>
      <c r="E222">
        <v>0.60460000999999997</v>
      </c>
      <c r="G222">
        <f>TREND(Calibration!$A$4:$A$6,Calibration!$B$4:$B$6,'CO2 Concentration Data'!D222)</f>
        <v>843.75821312192647</v>
      </c>
      <c r="H222">
        <f>TREND(Calibration!$A$4:$A$6,Calibration!$C$4:$C$6,'CO2 Concentration Data'!C222)</f>
        <v>653.42344047509164</v>
      </c>
      <c r="I222">
        <f>TREND(Calibration!$A$4:$A$6,Calibration!$D$4:$D$6,'CO2 Concentration Data'!B222)</f>
        <v>538.24709612767015</v>
      </c>
      <c r="J222">
        <f>TREND(Calibration!$A$4:$A$6,Calibration!$E$4:$E$6,'CO2 Concentration Data'!E222)</f>
        <v>416.39091338082528</v>
      </c>
      <c r="K222">
        <f t="shared" si="2"/>
        <v>423.76447530096135</v>
      </c>
    </row>
    <row r="223" spans="1:11" x14ac:dyDescent="0.25">
      <c r="A223">
        <v>1101099</v>
      </c>
      <c r="B223">
        <v>0.54439998000000001</v>
      </c>
      <c r="C223">
        <v>1.5616999899999999</v>
      </c>
      <c r="D223">
        <v>2.1094999300000001</v>
      </c>
      <c r="E223">
        <v>0.61709999999999998</v>
      </c>
      <c r="G223">
        <f>TREND(Calibration!$A$4:$A$6,Calibration!$B$4:$B$6,'CO2 Concentration Data'!D223)</f>
        <v>844.43461268741783</v>
      </c>
      <c r="H223">
        <f>TREND(Calibration!$A$4:$A$6,Calibration!$C$4:$C$6,'CO2 Concentration Data'!C223)</f>
        <v>625.11343804930061</v>
      </c>
      <c r="I223">
        <f>TREND(Calibration!$A$4:$A$6,Calibration!$D$4:$D$6,'CO2 Concentration Data'!B223)</f>
        <v>538.74921782843444</v>
      </c>
      <c r="J223">
        <f>TREND(Calibration!$A$4:$A$6,Calibration!$E$4:$E$6,'CO2 Concentration Data'!E223)</f>
        <v>424.00214184514289</v>
      </c>
      <c r="K223">
        <f t="shared" si="2"/>
        <v>423.51698721971241</v>
      </c>
    </row>
    <row r="224" spans="1:11" x14ac:dyDescent="0.25">
      <c r="A224">
        <v>1106122</v>
      </c>
      <c r="B224">
        <v>0.54339999000000005</v>
      </c>
      <c r="C224">
        <v>1.54040003</v>
      </c>
      <c r="D224">
        <v>2.1422998899999999</v>
      </c>
      <c r="E224">
        <v>0.62529999000000003</v>
      </c>
      <c r="G224">
        <f>TREND(Calibration!$A$4:$A$6,Calibration!$B$4:$B$6,'CO2 Concentration Data'!D224)</f>
        <v>857.48574373601559</v>
      </c>
      <c r="H224">
        <f>TREND(Calibration!$A$4:$A$6,Calibration!$C$4:$C$6,'CO2 Concentration Data'!C224)</f>
        <v>616.49913106995916</v>
      </c>
      <c r="I224">
        <f>TREND(Calibration!$A$4:$A$6,Calibration!$D$4:$D$6,'CO2 Concentration Data'!B224)</f>
        <v>537.74492421172306</v>
      </c>
      <c r="J224">
        <f>TREND(Calibration!$A$4:$A$6,Calibration!$E$4:$E$6,'CO2 Concentration Data'!E224)</f>
        <v>428.99510562312349</v>
      </c>
      <c r="K224">
        <f t="shared" si="2"/>
        <v>423.3755655712381</v>
      </c>
    </row>
    <row r="225" spans="1:11" x14ac:dyDescent="0.25">
      <c r="A225">
        <v>1111335</v>
      </c>
      <c r="B225">
        <v>0.54059999999999997</v>
      </c>
      <c r="C225">
        <v>1.55900002</v>
      </c>
      <c r="D225">
        <v>2.3243000500000002</v>
      </c>
      <c r="E225">
        <v>0.61930001000000001</v>
      </c>
      <c r="G225">
        <f>TREND(Calibration!$A$4:$A$6,Calibration!$B$4:$B$6,'CO2 Concentration Data'!D225)</f>
        <v>929.90375702096424</v>
      </c>
      <c r="H225">
        <f>TREND(Calibration!$A$4:$A$6,Calibration!$C$4:$C$6,'CO2 Concentration Data'!C225)</f>
        <v>624.02149372569568</v>
      </c>
      <c r="I225">
        <f>TREND(Calibration!$A$4:$A$6,Calibration!$D$4:$D$6,'CO2 Concentration Data'!B225)</f>
        <v>534.93288400746508</v>
      </c>
      <c r="J225">
        <f>TREND(Calibration!$A$4:$A$6,Calibration!$E$4:$E$6,'CO2 Concentration Data'!E225)</f>
        <v>425.34172521551227</v>
      </c>
      <c r="K225">
        <f t="shared" si="2"/>
        <v>423.11629294187316</v>
      </c>
    </row>
    <row r="226" spans="1:11" x14ac:dyDescent="0.25">
      <c r="A226">
        <v>1116077</v>
      </c>
      <c r="B226">
        <v>0.54439998000000001</v>
      </c>
      <c r="C226">
        <v>1.6519000500000001</v>
      </c>
      <c r="D226">
        <v>2.28979993</v>
      </c>
      <c r="E226">
        <v>0.62040001</v>
      </c>
      <c r="G226">
        <f>TREND(Calibration!$A$4:$A$6,Calibration!$B$4:$B$6,'CO2 Concentration Data'!D226)</f>
        <v>916.17613091067767</v>
      </c>
      <c r="H226">
        <f>TREND(Calibration!$A$4:$A$6,Calibration!$C$4:$C$6,'CO2 Concentration Data'!C226)</f>
        <v>661.59289652692314</v>
      </c>
      <c r="I226">
        <f>TREND(Calibration!$A$4:$A$6,Calibration!$D$4:$D$6,'CO2 Concentration Data'!B226)</f>
        <v>538.74921782843444</v>
      </c>
      <c r="J226">
        <f>TREND(Calibration!$A$4:$A$6,Calibration!$E$4:$E$6,'CO2 Concentration Data'!E226)</f>
        <v>426.01151385620312</v>
      </c>
      <c r="K226">
        <f t="shared" ref="K226:K289" si="3">AVERAGE(J196:J226)</f>
        <v>422.73916913519849</v>
      </c>
    </row>
    <row r="227" spans="1:11" x14ac:dyDescent="0.25">
      <c r="A227">
        <v>1121078</v>
      </c>
      <c r="B227">
        <v>0.54500002000000003</v>
      </c>
      <c r="C227">
        <v>1.8148000200000001</v>
      </c>
      <c r="D227">
        <v>2.1668999200000001</v>
      </c>
      <c r="E227">
        <v>0.61930001000000001</v>
      </c>
      <c r="G227">
        <f>TREND(Calibration!$A$4:$A$6,Calibration!$B$4:$B$6,'CO2 Concentration Data'!D227)</f>
        <v>867.27411589651342</v>
      </c>
      <c r="H227">
        <f>TREND(Calibration!$A$4:$A$6,Calibration!$C$4:$C$6,'CO2 Concentration Data'!C227)</f>
        <v>727.47425726682673</v>
      </c>
      <c r="I227">
        <f>TREND(Calibration!$A$4:$A$6,Calibration!$D$4:$D$6,'CO2 Concentration Data'!B227)</f>
        <v>539.35184019642963</v>
      </c>
      <c r="J227">
        <f>TREND(Calibration!$A$4:$A$6,Calibration!$E$4:$E$6,'CO2 Concentration Data'!E227)</f>
        <v>425.34172521551227</v>
      </c>
      <c r="K227">
        <f t="shared" si="3"/>
        <v>422.62131815430786</v>
      </c>
    </row>
    <row r="228" spans="1:11" x14ac:dyDescent="0.25">
      <c r="A228">
        <v>1126078</v>
      </c>
      <c r="B228">
        <v>0.54439998000000001</v>
      </c>
      <c r="C228">
        <v>1.9203000100000001</v>
      </c>
      <c r="D228">
        <v>2.1428000900000002</v>
      </c>
      <c r="E228">
        <v>0.63029999000000003</v>
      </c>
      <c r="G228">
        <f>TREND(Calibration!$A$4:$A$6,Calibration!$B$4:$B$6,'CO2 Concentration Data'!D228)</f>
        <v>857.68477372722634</v>
      </c>
      <c r="H228">
        <f>TREND(Calibration!$A$4:$A$6,Calibration!$C$4:$C$6,'CO2 Concentration Data'!C228)</f>
        <v>770.14144068770895</v>
      </c>
      <c r="I228">
        <f>TREND(Calibration!$A$4:$A$6,Calibration!$D$4:$D$6,'CO2 Concentration Data'!B228)</f>
        <v>538.74921782843444</v>
      </c>
      <c r="J228">
        <f>TREND(Calibration!$A$4:$A$6,Calibration!$E$4:$E$6,'CO2 Concentration Data'!E228)</f>
        <v>432.03959944444557</v>
      </c>
      <c r="K228">
        <f t="shared" si="3"/>
        <v>422.72934779454994</v>
      </c>
    </row>
    <row r="229" spans="1:11" x14ac:dyDescent="0.25">
      <c r="A229">
        <v>1131080</v>
      </c>
      <c r="B229">
        <v>0.54659997999999999</v>
      </c>
      <c r="C229">
        <v>1.87549996</v>
      </c>
      <c r="D229">
        <v>2.2079000500000001</v>
      </c>
      <c r="E229">
        <v>0.62589996999999997</v>
      </c>
      <c r="G229">
        <f>TREND(Calibration!$A$4:$A$6,Calibration!$B$4:$B$6,'CO2 Concentration Data'!D229)</f>
        <v>883.58810132940869</v>
      </c>
      <c r="H229">
        <f>TREND(Calibration!$A$4:$A$6,Calibration!$C$4:$C$6,'CO2 Concentration Data'!C229)</f>
        <v>752.02303185549295</v>
      </c>
      <c r="I229">
        <f>TREND(Calibration!$A$4:$A$6,Calibration!$D$4:$D$6,'CO2 Concentration Data'!B229)</f>
        <v>540.95868587988002</v>
      </c>
      <c r="J229">
        <f>TREND(Calibration!$A$4:$A$6,Calibration!$E$4:$E$6,'CO2 Concentration Data'!E229)</f>
        <v>429.36043270370681</v>
      </c>
      <c r="K229">
        <f t="shared" si="3"/>
        <v>422.77255898282232</v>
      </c>
    </row>
    <row r="230" spans="1:11" x14ac:dyDescent="0.25">
      <c r="A230">
        <v>1136080</v>
      </c>
      <c r="B230">
        <v>0.54549998</v>
      </c>
      <c r="C230">
        <v>1.80990005</v>
      </c>
      <c r="D230">
        <v>2.3052001</v>
      </c>
      <c r="E230">
        <v>0.62429999999999997</v>
      </c>
      <c r="G230">
        <f>TREND(Calibration!$A$4:$A$6,Calibration!$B$4:$B$6,'CO2 Concentration Data'!D230)</f>
        <v>922.30387121404033</v>
      </c>
      <c r="H230">
        <f>TREND(Calibration!$A$4:$A$6,Calibration!$C$4:$C$6,'CO2 Concentration Data'!C230)</f>
        <v>725.49257064536994</v>
      </c>
      <c r="I230">
        <f>TREND(Calibration!$A$4:$A$6,Calibration!$D$4:$D$6,'CO2 Concentration Data'!B230)</f>
        <v>539.85395185415723</v>
      </c>
      <c r="J230">
        <f>TREND(Calibration!$A$4:$A$6,Calibration!$E$4:$E$6,'CO2 Concentration Data'!E230)</f>
        <v>428.38621294784667</v>
      </c>
      <c r="K230">
        <f t="shared" si="3"/>
        <v>422.90219588676172</v>
      </c>
    </row>
    <row r="231" spans="1:11" x14ac:dyDescent="0.25">
      <c r="A231">
        <v>1141130</v>
      </c>
      <c r="B231">
        <v>0.54390000999999999</v>
      </c>
      <c r="C231">
        <v>1.5824999799999999</v>
      </c>
      <c r="D231">
        <v>2.22810006</v>
      </c>
      <c r="E231">
        <v>0.61769998000000004</v>
      </c>
      <c r="G231">
        <f>TREND(Calibration!$A$4:$A$6,Calibration!$B$4:$B$6,'CO2 Concentration Data'!D231)</f>
        <v>891.62570191468342</v>
      </c>
      <c r="H231">
        <f>TREND(Calibration!$A$4:$A$6,Calibration!$C$4:$C$6,'CO2 Concentration Data'!C231)</f>
        <v>633.52554300288887</v>
      </c>
      <c r="I231">
        <f>TREND(Calibration!$A$4:$A$6,Calibration!$D$4:$D$6,'CO2 Concentration Data'!B231)</f>
        <v>538.24709612767015</v>
      </c>
      <c r="J231">
        <f>TREND(Calibration!$A$4:$A$6,Calibration!$E$4:$E$6,'CO2 Concentration Data'!E231)</f>
        <v>424.36746892572626</v>
      </c>
      <c r="K231">
        <f t="shared" si="3"/>
        <v>422.85898351997565</v>
      </c>
    </row>
    <row r="232" spans="1:11" x14ac:dyDescent="0.25">
      <c r="A232">
        <v>1146078</v>
      </c>
      <c r="B232">
        <v>0.55320000999999996</v>
      </c>
      <c r="C232">
        <v>1.8388999699999999</v>
      </c>
      <c r="D232">
        <v>2.2669000600000002</v>
      </c>
      <c r="E232">
        <v>0.61390001000000005</v>
      </c>
      <c r="G232">
        <f>TREND(Calibration!$A$4:$A$6,Calibration!$B$4:$B$6,'CO2 Concentration Data'!D232)</f>
        <v>907.06425381186864</v>
      </c>
      <c r="H232">
        <f>TREND(Calibration!$A$4:$A$6,Calibration!$C$4:$C$6,'CO2 Concentration Data'!C232)</f>
        <v>737.22095949005995</v>
      </c>
      <c r="I232">
        <f>TREND(Calibration!$A$4:$A$6,Calibration!$D$4:$D$6,'CO2 Concentration Data'!B232)</f>
        <v>547.58712016332674</v>
      </c>
      <c r="J232">
        <f>TREND(Calibration!$A$4:$A$6,Calibration!$E$4:$E$6,'CO2 Concentration Data'!E232)</f>
        <v>422.05367188848442</v>
      </c>
      <c r="K232">
        <f t="shared" si="3"/>
        <v>422.76273882068745</v>
      </c>
    </row>
    <row r="233" spans="1:11" x14ac:dyDescent="0.25">
      <c r="A233">
        <v>1151138</v>
      </c>
      <c r="B233">
        <v>0.54830003000000005</v>
      </c>
      <c r="C233">
        <v>1.75199997</v>
      </c>
      <c r="D233">
        <v>2.2237000500000002</v>
      </c>
      <c r="E233">
        <v>0.60729997999999996</v>
      </c>
      <c r="G233">
        <f>TREND(Calibration!$A$4:$A$6,Calibration!$B$4:$B$6,'CO2 Concentration Data'!D233)</f>
        <v>889.8749343184686</v>
      </c>
      <c r="H233">
        <f>TREND(Calibration!$A$4:$A$6,Calibration!$C$4:$C$6,'CO2 Concentration Data'!C233)</f>
        <v>702.07613872491424</v>
      </c>
      <c r="I233">
        <f>TREND(Calibration!$A$4:$A$6,Calibration!$D$4:$D$6,'CO2 Concentration Data'!B233)</f>
        <v>542.6660523166347</v>
      </c>
      <c r="J233">
        <f>TREND(Calibration!$A$4:$A$6,Calibration!$E$4:$E$6,'CO2 Concentration Data'!E233)</f>
        <v>418.03492177737627</v>
      </c>
      <c r="K233">
        <f t="shared" si="3"/>
        <v>422.58988954996192</v>
      </c>
    </row>
    <row r="234" spans="1:11" x14ac:dyDescent="0.25">
      <c r="A234">
        <v>1156158</v>
      </c>
      <c r="B234">
        <v>0.54500002000000003</v>
      </c>
      <c r="C234">
        <v>1.6476000500000001</v>
      </c>
      <c r="D234">
        <v>2.1782998999999998</v>
      </c>
      <c r="E234">
        <v>0.61930001000000001</v>
      </c>
      <c r="G234">
        <f>TREND(Calibration!$A$4:$A$6,Calibration!$B$4:$B$6,'CO2 Concentration Data'!D234)</f>
        <v>871.81017731035024</v>
      </c>
      <c r="H234">
        <f>TREND(Calibration!$A$4:$A$6,Calibration!$C$4:$C$6,'CO2 Concentration Data'!C234)</f>
        <v>659.85385476294005</v>
      </c>
      <c r="I234">
        <f>TREND(Calibration!$A$4:$A$6,Calibration!$D$4:$D$6,'CO2 Concentration Data'!B234)</f>
        <v>539.35184019642963</v>
      </c>
      <c r="J234">
        <f>TREND(Calibration!$A$4:$A$6,Calibration!$E$4:$E$6,'CO2 Concentration Data'!E234)</f>
        <v>425.34172521551227</v>
      </c>
      <c r="K234">
        <f t="shared" si="3"/>
        <v>422.56828346477835</v>
      </c>
    </row>
    <row r="235" spans="1:11" x14ac:dyDescent="0.25">
      <c r="A235">
        <v>1161077</v>
      </c>
      <c r="B235">
        <v>0.54170001000000001</v>
      </c>
      <c r="C235">
        <v>1.56830001</v>
      </c>
      <c r="D235">
        <v>2.15149999</v>
      </c>
      <c r="E235">
        <v>0.61610001000000003</v>
      </c>
      <c r="G235">
        <f>TREND(Calibration!$A$4:$A$6,Calibration!$B$4:$B$6,'CO2 Concentration Data'!D235)</f>
        <v>861.14647108934798</v>
      </c>
      <c r="H235">
        <f>TREND(Calibration!$A$4:$A$6,Calibration!$C$4:$C$6,'CO2 Concentration Data'!C235)</f>
        <v>627.78267303142229</v>
      </c>
      <c r="I235">
        <f>TREND(Calibration!$A$4:$A$6,Calibration!$D$4:$D$6,'CO2 Concentration Data'!B235)</f>
        <v>536.03762807622456</v>
      </c>
      <c r="J235">
        <f>TREND(Calibration!$A$4:$A$6,Calibration!$E$4:$E$6,'CO2 Concentration Data'!E235)</f>
        <v>423.39324916986612</v>
      </c>
      <c r="K235">
        <f t="shared" si="3"/>
        <v>422.48382331360625</v>
      </c>
    </row>
    <row r="236" spans="1:11" x14ac:dyDescent="0.25">
      <c r="A236">
        <v>1166080</v>
      </c>
      <c r="B236">
        <v>0.54339999000000005</v>
      </c>
      <c r="C236">
        <v>1.5628000500000001</v>
      </c>
      <c r="D236">
        <v>2.1761000199999998</v>
      </c>
      <c r="E236">
        <v>0.61500001000000004</v>
      </c>
      <c r="G236">
        <f>TREND(Calibration!$A$4:$A$6,Calibration!$B$4:$B$6,'CO2 Concentration Data'!D236)</f>
        <v>870.93484324984558</v>
      </c>
      <c r="H236">
        <f>TREND(Calibration!$A$4:$A$6,Calibration!$C$4:$C$6,'CO2 Concentration Data'!C236)</f>
        <v>625.55833346392558</v>
      </c>
      <c r="I236">
        <f>TREND(Calibration!$A$4:$A$6,Calibration!$D$4:$D$6,'CO2 Concentration Data'!B236)</f>
        <v>537.74492421172306</v>
      </c>
      <c r="J236">
        <f>TREND(Calibration!$A$4:$A$6,Calibration!$E$4:$E$6,'CO2 Concentration Data'!E236)</f>
        <v>422.72346052917527</v>
      </c>
      <c r="K236">
        <f t="shared" si="3"/>
        <v>422.34436605111301</v>
      </c>
    </row>
    <row r="237" spans="1:11" x14ac:dyDescent="0.25">
      <c r="A237">
        <v>1171080</v>
      </c>
      <c r="B237">
        <v>0.54500002000000003</v>
      </c>
      <c r="C237">
        <v>1.6202000400000001</v>
      </c>
      <c r="D237">
        <v>2.1679000899999998</v>
      </c>
      <c r="E237">
        <v>0.62150002000000004</v>
      </c>
      <c r="G237">
        <f>TREND(Calibration!$A$4:$A$6,Calibration!$B$4:$B$6,'CO2 Concentration Data'!D237)</f>
        <v>867.67208436174542</v>
      </c>
      <c r="H237">
        <f>TREND(Calibration!$A$4:$A$6,Calibration!$C$4:$C$6,'CO2 Concentration Data'!C237)</f>
        <v>648.77251482723</v>
      </c>
      <c r="I237">
        <f>TREND(Calibration!$A$4:$A$6,Calibration!$D$4:$D$6,'CO2 Concentration Data'!B237)</f>
        <v>539.35184019642963</v>
      </c>
      <c r="J237">
        <f>TREND(Calibration!$A$4:$A$6,Calibration!$E$4:$E$6,'CO2 Concentration Data'!E237)</f>
        <v>426.68130858588165</v>
      </c>
      <c r="K237">
        <f t="shared" si="3"/>
        <v>422.47203856907129</v>
      </c>
    </row>
    <row r="238" spans="1:11" x14ac:dyDescent="0.25">
      <c r="A238">
        <v>1176078</v>
      </c>
      <c r="B238">
        <v>0.54939996999999996</v>
      </c>
      <c r="C238">
        <v>1.6202000400000001</v>
      </c>
      <c r="D238">
        <v>2.1740000199999998</v>
      </c>
      <c r="E238">
        <v>0.62589996999999997</v>
      </c>
      <c r="G238">
        <f>TREND(Calibration!$A$4:$A$6,Calibration!$B$4:$B$6,'CO2 Concentration Data'!D238)</f>
        <v>870.09925152345147</v>
      </c>
      <c r="H238">
        <f>TREND(Calibration!$A$4:$A$6,Calibration!$C$4:$C$6,'CO2 Concentration Data'!C238)</f>
        <v>648.77251482723</v>
      </c>
      <c r="I238">
        <f>TREND(Calibration!$A$4:$A$6,Calibration!$D$4:$D$6,'CO2 Concentration Data'!B238)</f>
        <v>543.77072608413789</v>
      </c>
      <c r="J238">
        <f>TREND(Calibration!$A$4:$A$6,Calibration!$E$4:$E$6,'CO2 Concentration Data'!E238)</f>
        <v>429.36043270370681</v>
      </c>
      <c r="K238">
        <f t="shared" si="3"/>
        <v>422.70774053085262</v>
      </c>
    </row>
    <row r="239" spans="1:11" x14ac:dyDescent="0.25">
      <c r="A239">
        <v>1181183</v>
      </c>
      <c r="B239">
        <v>0.55210000000000004</v>
      </c>
      <c r="C239">
        <v>1.61860001</v>
      </c>
      <c r="D239">
        <v>2.14770007</v>
      </c>
      <c r="E239">
        <v>0.62589996999999997</v>
      </c>
      <c r="G239">
        <f>TREND(Calibration!$A$4:$A$6,Calibration!$B$4:$B$6,'CO2 Concentration Data'!D239)</f>
        <v>859.63447979746252</v>
      </c>
      <c r="H239">
        <f>TREND(Calibration!$A$4:$A$6,Calibration!$C$4:$C$6,'CO2 Concentration Data'!C239)</f>
        <v>648.12541738685195</v>
      </c>
      <c r="I239">
        <f>TREND(Calibration!$A$4:$A$6,Calibration!$D$4:$D$6,'CO2 Concentration Data'!B239)</f>
        <v>546.48237609456737</v>
      </c>
      <c r="J239">
        <f>TREND(Calibration!$A$4:$A$6,Calibration!$E$4:$E$6,'CO2 Concentration Data'!E239)</f>
        <v>429.36043270370681</v>
      </c>
      <c r="K239">
        <f t="shared" si="3"/>
        <v>423.06129366994367</v>
      </c>
    </row>
    <row r="240" spans="1:11" x14ac:dyDescent="0.25">
      <c r="A240">
        <v>1186077</v>
      </c>
      <c r="B240">
        <v>0.55589997999999996</v>
      </c>
      <c r="C240">
        <v>1.61969995</v>
      </c>
      <c r="D240">
        <v>2.0941999</v>
      </c>
      <c r="E240">
        <v>0.63739997000000004</v>
      </c>
      <c r="G240">
        <f>TREND(Calibration!$A$4:$A$6,Calibration!$B$4:$B$6,'CO2 Concentration Data'!D240)</f>
        <v>838.34671817237938</v>
      </c>
      <c r="H240">
        <f>TREND(Calibration!$A$4:$A$6,Calibration!$C$4:$C$6,'CO2 Concentration Data'!C240)</f>
        <v>648.57026427007872</v>
      </c>
      <c r="I240">
        <f>TREND(Calibration!$A$4:$A$6,Calibration!$D$4:$D$6,'CO2 Concentration Data'!B240)</f>
        <v>550.29870991553662</v>
      </c>
      <c r="J240">
        <f>TREND(Calibration!$A$4:$A$6,Calibration!$E$4:$E$6,'CO2 Concentration Data'!E240)</f>
        <v>436.36276849274765</v>
      </c>
      <c r="K240">
        <f t="shared" si="3"/>
        <v>423.6741206169134</v>
      </c>
    </row>
    <row r="241" spans="1:11" x14ac:dyDescent="0.25">
      <c r="A241">
        <v>1191127</v>
      </c>
      <c r="B241">
        <v>0.55760001999999997</v>
      </c>
      <c r="C241">
        <v>1.60979998</v>
      </c>
      <c r="D241">
        <v>2.1379001099999999</v>
      </c>
      <c r="E241">
        <v>0.63029999000000003</v>
      </c>
      <c r="G241">
        <f>TREND(Calibration!$A$4:$A$6,Calibration!$B$4:$B$6,'CO2 Concentration Data'!D241)</f>
        <v>855.73506765698983</v>
      </c>
      <c r="H241">
        <f>TREND(Calibration!$A$4:$A$6,Calibration!$C$4:$C$6,'CO2 Concentration Data'!C241)</f>
        <v>644.56643606259524</v>
      </c>
      <c r="I241">
        <f>TREND(Calibration!$A$4:$A$6,Calibration!$D$4:$D$6,'CO2 Concentration Data'!B241)</f>
        <v>552.00606630925461</v>
      </c>
      <c r="J241">
        <f>TREND(Calibration!$A$4:$A$6,Calibration!$E$4:$E$6,'CO2 Concentration Data'!E241)</f>
        <v>432.03959944444557</v>
      </c>
      <c r="K241">
        <f t="shared" si="3"/>
        <v>424.16909658299244</v>
      </c>
    </row>
    <row r="242" spans="1:11" x14ac:dyDescent="0.25">
      <c r="A242">
        <v>1196131</v>
      </c>
      <c r="B242">
        <v>0.56800002000000005</v>
      </c>
      <c r="C242">
        <v>1.6317000399999999</v>
      </c>
      <c r="D242">
        <v>2.2023999700000001</v>
      </c>
      <c r="E242">
        <v>0.63249999000000001</v>
      </c>
      <c r="G242">
        <f>TREND(Calibration!$A$4:$A$6,Calibration!$B$4:$B$6,'CO2 Concentration Data'!D242)</f>
        <v>881.39961497583477</v>
      </c>
      <c r="H242">
        <f>TREND(Calibration!$A$4:$A$6,Calibration!$C$4:$C$6,'CO2 Concentration Data'!C242)</f>
        <v>653.42344047509164</v>
      </c>
      <c r="I242">
        <f>TREND(Calibration!$A$4:$A$6,Calibration!$D$4:$D$6,'CO2 Concentration Data'!B242)</f>
        <v>562.450824370634</v>
      </c>
      <c r="J242">
        <f>TREND(Calibration!$A$4:$A$6,Calibration!$E$4:$E$6,'CO2 Concentration Data'!E242)</f>
        <v>433.37917672582728</v>
      </c>
      <c r="K242">
        <f t="shared" si="3"/>
        <v>424.63264492682032</v>
      </c>
    </row>
    <row r="243" spans="1:11" x14ac:dyDescent="0.25">
      <c r="A243">
        <v>1201078</v>
      </c>
      <c r="B243">
        <v>0.56739998000000003</v>
      </c>
      <c r="C243">
        <v>1.58410001</v>
      </c>
      <c r="D243">
        <v>2.20679998</v>
      </c>
      <c r="E243">
        <v>0.62919997999999999</v>
      </c>
      <c r="G243">
        <f>TREND(Calibration!$A$4:$A$6,Calibration!$B$4:$B$6,'CO2 Concentration Data'!D243)</f>
        <v>883.15038257204947</v>
      </c>
      <c r="H243">
        <f>TREND(Calibration!$A$4:$A$6,Calibration!$C$4:$C$6,'CO2 Concentration Data'!C243)</f>
        <v>634.17264044326703</v>
      </c>
      <c r="I243">
        <f>TREND(Calibration!$A$4:$A$6,Calibration!$D$4:$D$6,'CO2 Concentration Data'!B243)</f>
        <v>561.8482020026388</v>
      </c>
      <c r="J243">
        <f>TREND(Calibration!$A$4:$A$6,Calibration!$E$4:$E$6,'CO2 Concentration Data'!E243)</f>
        <v>431.36980471476704</v>
      </c>
      <c r="K243">
        <f t="shared" si="3"/>
        <v>425.08440852611324</v>
      </c>
    </row>
    <row r="244" spans="1:11" x14ac:dyDescent="0.25">
      <c r="A244">
        <v>1206077</v>
      </c>
      <c r="B244">
        <v>0.56359999999999999</v>
      </c>
      <c r="C244">
        <v>1.6820000399999999</v>
      </c>
      <c r="D244">
        <v>2.1898000199999998</v>
      </c>
      <c r="E244">
        <v>0.62529999000000003</v>
      </c>
      <c r="G244">
        <f>TREND(Calibration!$A$4:$A$6,Calibration!$B$4:$B$6,'CO2 Concentration Data'!D244)</f>
        <v>876.3860845125115</v>
      </c>
      <c r="H244">
        <f>TREND(Calibration!$A$4:$A$6,Calibration!$C$4:$C$6,'CO2 Concentration Data'!C244)</f>
        <v>673.76618483052118</v>
      </c>
      <c r="I244">
        <f>TREND(Calibration!$A$4:$A$6,Calibration!$D$4:$D$6,'CO2 Concentration Data'!B244)</f>
        <v>558.03186818166955</v>
      </c>
      <c r="J244">
        <f>TREND(Calibration!$A$4:$A$6,Calibration!$E$4:$E$6,'CO2 Concentration Data'!E244)</f>
        <v>428.99510562312349</v>
      </c>
      <c r="K244">
        <f t="shared" si="3"/>
        <v>425.35153811014578</v>
      </c>
    </row>
    <row r="245" spans="1:11" x14ac:dyDescent="0.25">
      <c r="A245">
        <v>1211084</v>
      </c>
      <c r="B245">
        <v>0.56359999999999999</v>
      </c>
      <c r="C245">
        <v>1.66289997</v>
      </c>
      <c r="D245">
        <v>2.3877000800000001</v>
      </c>
      <c r="E245">
        <v>0.62209999999999999</v>
      </c>
      <c r="G245">
        <f>TREND(Calibration!$A$4:$A$6,Calibration!$B$4:$B$6,'CO2 Concentration Data'!D245)</f>
        <v>955.13068107864706</v>
      </c>
      <c r="H245">
        <f>TREND(Calibration!$A$4:$A$6,Calibration!$C$4:$C$6,'CO2 Concentration Data'!C245)</f>
        <v>666.04157566191668</v>
      </c>
      <c r="I245">
        <f>TREND(Calibration!$A$4:$A$6,Calibration!$D$4:$D$6,'CO2 Concentration Data'!B245)</f>
        <v>558.03186818166955</v>
      </c>
      <c r="J245">
        <f>TREND(Calibration!$A$4:$A$6,Calibration!$E$4:$E$6,'CO2 Concentration Data'!E245)</f>
        <v>427.04663566646497</v>
      </c>
      <c r="K245">
        <f t="shared" si="3"/>
        <v>425.4595689289016</v>
      </c>
    </row>
    <row r="246" spans="1:11" x14ac:dyDescent="0.25">
      <c r="A246">
        <v>1216078</v>
      </c>
      <c r="B246">
        <v>0.56029998999999997</v>
      </c>
      <c r="C246">
        <v>1.6454000499999999</v>
      </c>
      <c r="D246">
        <v>2.40459991</v>
      </c>
      <c r="E246">
        <v>0.62260002000000003</v>
      </c>
      <c r="G246">
        <f>TREND(Calibration!$A$4:$A$6,Calibration!$B$4:$B$6,'CO2 Concentration Data'!D246)</f>
        <v>961.85513732886875</v>
      </c>
      <c r="H246">
        <f>TREND(Calibration!$A$4:$A$6,Calibration!$C$4:$C$6,'CO2 Concentration Data'!C246)</f>
        <v>658.96411246508819</v>
      </c>
      <c r="I246">
        <f>TREND(Calibration!$A$4:$A$6,Calibration!$D$4:$D$6,'CO2 Concentration Data'!B246)</f>
        <v>554.71765606146448</v>
      </c>
      <c r="J246">
        <f>TREND(Calibration!$A$4:$A$6,Calibration!$E$4:$E$6,'CO2 Concentration Data'!E246)</f>
        <v>427.35109722657251</v>
      </c>
      <c r="K246">
        <f t="shared" si="3"/>
        <v>425.69527226561559</v>
      </c>
    </row>
    <row r="247" spans="1:11" x14ac:dyDescent="0.25">
      <c r="A247">
        <v>1221077</v>
      </c>
      <c r="B247">
        <v>0.55919998999999998</v>
      </c>
      <c r="C247">
        <v>1.68089998</v>
      </c>
      <c r="D247">
        <v>2.2351999299999998</v>
      </c>
      <c r="E247">
        <v>0.61930001000000001</v>
      </c>
      <c r="G247">
        <f>TREND(Calibration!$A$4:$A$6,Calibration!$B$4:$B$6,'CO2 Concentration Data'!D247)</f>
        <v>894.45074602443253</v>
      </c>
      <c r="H247">
        <f>TREND(Calibration!$A$4:$A$6,Calibration!$C$4:$C$6,'CO2 Concentration Data'!C247)</f>
        <v>673.32128941589633</v>
      </c>
      <c r="I247">
        <f>TREND(Calibration!$A$4:$A$6,Calibration!$D$4:$D$6,'CO2 Concentration Data'!B247)</f>
        <v>553.61292203574169</v>
      </c>
      <c r="J247">
        <f>TREND(Calibration!$A$4:$A$6,Calibration!$E$4:$E$6,'CO2 Concentration Data'!E247)</f>
        <v>425.34172521551227</v>
      </c>
      <c r="K247">
        <f t="shared" si="3"/>
        <v>425.89954798007847</v>
      </c>
    </row>
    <row r="248" spans="1:11" x14ac:dyDescent="0.25">
      <c r="A248">
        <v>1226140</v>
      </c>
      <c r="B248">
        <v>0.56029998999999997</v>
      </c>
      <c r="C248">
        <v>1.61969995</v>
      </c>
      <c r="D248">
        <v>2.1668999200000001</v>
      </c>
      <c r="E248">
        <v>0.62480002999999995</v>
      </c>
      <c r="G248">
        <f>TREND(Calibration!$A$4:$A$6,Calibration!$B$4:$B$6,'CO2 Concentration Data'!D248)</f>
        <v>867.27411589651342</v>
      </c>
      <c r="H248">
        <f>TREND(Calibration!$A$4:$A$6,Calibration!$C$4:$C$6,'CO2 Concentration Data'!C248)</f>
        <v>648.57026427007872</v>
      </c>
      <c r="I248">
        <f>TREND(Calibration!$A$4:$A$6,Calibration!$D$4:$D$6,'CO2 Concentration Data'!B248)</f>
        <v>554.71765606146448</v>
      </c>
      <c r="J248">
        <f>TREND(Calibration!$A$4:$A$6,Calibration!$E$4:$E$6,'CO2 Concentration Data'!E248)</f>
        <v>428.69068059694177</v>
      </c>
      <c r="K248">
        <f t="shared" si="3"/>
        <v>426.10382369454135</v>
      </c>
    </row>
    <row r="249" spans="1:11" x14ac:dyDescent="0.25">
      <c r="A249">
        <v>1231232</v>
      </c>
      <c r="B249">
        <v>0.55760001999999997</v>
      </c>
      <c r="C249">
        <v>1.6711000199999999</v>
      </c>
      <c r="D249">
        <v>2.1991000199999999</v>
      </c>
      <c r="E249">
        <v>0.61879998000000003</v>
      </c>
      <c r="G249">
        <f>TREND(Calibration!$A$4:$A$6,Calibration!$B$4:$B$6,'CO2 Concentration Data'!D249)</f>
        <v>880.08656215797089</v>
      </c>
      <c r="H249">
        <f>TREND(Calibration!$A$4:$A$6,Calibration!$C$4:$C$6,'CO2 Concentration Data'!C249)</f>
        <v>669.35790808441641</v>
      </c>
      <c r="I249">
        <f>TREND(Calibration!$A$4:$A$6,Calibration!$D$4:$D$6,'CO2 Concentration Data'!B249)</f>
        <v>552.00606630925461</v>
      </c>
      <c r="J249">
        <f>TREND(Calibration!$A$4:$A$6,Calibration!$E$4:$E$6,'CO2 Concentration Data'!E249)</f>
        <v>425.03725756641711</v>
      </c>
      <c r="K249">
        <f t="shared" si="3"/>
        <v>426.24328076061562</v>
      </c>
    </row>
    <row r="250" spans="1:11" x14ac:dyDescent="0.25">
      <c r="A250">
        <v>1236136</v>
      </c>
      <c r="B250">
        <v>0.55430000999999995</v>
      </c>
      <c r="C250">
        <v>1.71210003</v>
      </c>
      <c r="D250">
        <v>2.3041000399999998</v>
      </c>
      <c r="E250">
        <v>0.61440002999999999</v>
      </c>
      <c r="G250">
        <f>TREND(Calibration!$A$4:$A$6,Calibration!$B$4:$B$6,'CO2 Concentration Data'!D250)</f>
        <v>921.86615643568928</v>
      </c>
      <c r="H250">
        <f>TREND(Calibration!$A$4:$A$6,Calibration!$C$4:$C$6,'CO2 Concentration Data'!C250)</f>
        <v>685.93947313411934</v>
      </c>
      <c r="I250">
        <f>TREND(Calibration!$A$4:$A$6,Calibration!$D$4:$D$6,'CO2 Concentration Data'!B250)</f>
        <v>548.69185418904954</v>
      </c>
      <c r="J250">
        <f>TREND(Calibration!$A$4:$A$6,Calibration!$E$4:$E$6,'CO2 Concentration Data'!E250)</f>
        <v>422.3581334485919</v>
      </c>
      <c r="K250">
        <f t="shared" si="3"/>
        <v>426.27470838286678</v>
      </c>
    </row>
    <row r="251" spans="1:11" x14ac:dyDescent="0.25">
      <c r="A251">
        <v>1241228</v>
      </c>
      <c r="B251">
        <v>0.55369997000000004</v>
      </c>
      <c r="C251">
        <v>1.67379999</v>
      </c>
      <c r="D251">
        <v>2.13569999</v>
      </c>
      <c r="E251">
        <v>0.61709999999999998</v>
      </c>
      <c r="G251">
        <f>TREND(Calibration!$A$4:$A$6,Calibration!$B$4:$B$6,'CO2 Concentration Data'!D251)</f>
        <v>854.85963810028795</v>
      </c>
      <c r="H251">
        <f>TREND(Calibration!$A$4:$A$6,Calibration!$C$4:$C$6,'CO2 Concentration Data'!C251)</f>
        <v>670.44985240802146</v>
      </c>
      <c r="I251">
        <f>TREND(Calibration!$A$4:$A$6,Calibration!$D$4:$D$6,'CO2 Concentration Data'!B251)</f>
        <v>548.08923182105445</v>
      </c>
      <c r="J251">
        <f>TREND(Calibration!$A$4:$A$6,Calibration!$E$4:$E$6,'CO2 Concentration Data'!E251)</f>
        <v>424.00214184514289</v>
      </c>
      <c r="K251">
        <f t="shared" si="3"/>
        <v>426.41416564536001</v>
      </c>
    </row>
    <row r="252" spans="1:11" x14ac:dyDescent="0.25">
      <c r="A252">
        <v>1246147</v>
      </c>
      <c r="B252">
        <v>0.55430000999999995</v>
      </c>
      <c r="C252">
        <v>1.6693999799999999</v>
      </c>
      <c r="D252">
        <v>2.1400999999999999</v>
      </c>
      <c r="E252">
        <v>0.60839999</v>
      </c>
      <c r="G252">
        <f>TREND(Calibration!$A$4:$A$6,Calibration!$B$4:$B$6,'CO2 Concentration Data'!D252)</f>
        <v>856.61040569650277</v>
      </c>
      <c r="H252">
        <f>TREND(Calibration!$A$4:$A$6,Calibration!$C$4:$C$6,'CO2 Concentration Data'!C252)</f>
        <v>668.67036376803458</v>
      </c>
      <c r="I252">
        <f>TREND(Calibration!$A$4:$A$6,Calibration!$D$4:$D$6,'CO2 Concentration Data'!B252)</f>
        <v>548.69185418904954</v>
      </c>
      <c r="J252">
        <f>TREND(Calibration!$A$4:$A$6,Calibration!$E$4:$E$6,'CO2 Concentration Data'!E252)</f>
        <v>418.7047165070548</v>
      </c>
      <c r="K252">
        <f t="shared" si="3"/>
        <v>426.38273821952782</v>
      </c>
    </row>
    <row r="253" spans="1:11" x14ac:dyDescent="0.25">
      <c r="A253">
        <v>1251078</v>
      </c>
      <c r="B253">
        <v>0.55260003000000002</v>
      </c>
      <c r="C253">
        <v>1.6305999799999999</v>
      </c>
      <c r="D253">
        <v>2.22860003</v>
      </c>
      <c r="E253">
        <v>0.61930001000000001</v>
      </c>
      <c r="G253">
        <f>TREND(Calibration!$A$4:$A$6,Calibration!$B$4:$B$6,'CO2 Concentration Data'!D253)</f>
        <v>891.82464038870489</v>
      </c>
      <c r="H253">
        <f>TREND(Calibration!$A$4:$A$6,Calibration!$C$4:$C$6,'CO2 Concentration Data'!C253)</f>
        <v>652.97854506046667</v>
      </c>
      <c r="I253">
        <f>TREND(Calibration!$A$4:$A$6,Calibration!$D$4:$D$6,'CO2 Concentration Data'!B253)</f>
        <v>546.98455805355115</v>
      </c>
      <c r="J253">
        <f>TREND(Calibration!$A$4:$A$6,Calibration!$E$4:$E$6,'CO2 Concentration Data'!E253)</f>
        <v>425.34172521551227</v>
      </c>
      <c r="K253">
        <f t="shared" si="3"/>
        <v>426.67147408516286</v>
      </c>
    </row>
    <row r="254" spans="1:11" x14ac:dyDescent="0.25">
      <c r="A254">
        <v>1256078</v>
      </c>
      <c r="B254">
        <v>0.55260003000000002</v>
      </c>
      <c r="C254">
        <v>1.6476000500000001</v>
      </c>
      <c r="D254">
        <v>2.1607999800000002</v>
      </c>
      <c r="E254">
        <v>0.62209999999999999</v>
      </c>
      <c r="G254">
        <f>TREND(Calibration!$A$4:$A$6,Calibration!$B$4:$B$6,'CO2 Concentration Data'!D254)</f>
        <v>864.84694475579909</v>
      </c>
      <c r="H254">
        <f>TREND(Calibration!$A$4:$A$6,Calibration!$C$4:$C$6,'CO2 Concentration Data'!C254)</f>
        <v>659.85385476294005</v>
      </c>
      <c r="I254">
        <f>TREND(Calibration!$A$4:$A$6,Calibration!$D$4:$D$6,'CO2 Concentration Data'!B254)</f>
        <v>546.98455805355115</v>
      </c>
      <c r="J254">
        <f>TREND(Calibration!$A$4:$A$6,Calibration!$E$4:$E$6,'CO2 Concentration Data'!E254)</f>
        <v>427.04663566646497</v>
      </c>
      <c r="K254">
        <f t="shared" si="3"/>
        <v>426.76968356327006</v>
      </c>
    </row>
    <row r="255" spans="1:11" x14ac:dyDescent="0.25">
      <c r="A255">
        <v>1261076</v>
      </c>
      <c r="B255">
        <v>0.55260003000000002</v>
      </c>
      <c r="C255">
        <v>1.6918</v>
      </c>
      <c r="D255">
        <v>2.1635999699999999</v>
      </c>
      <c r="E255">
        <v>0.61930001000000001</v>
      </c>
      <c r="G255">
        <f>TREND(Calibration!$A$4:$A$6,Calibration!$B$4:$B$6,'CO2 Concentration Data'!D255)</f>
        <v>865.96106307864954</v>
      </c>
      <c r="H255">
        <f>TREND(Calibration!$A$4:$A$6,Calibration!$C$4:$C$6,'CO2 Concentration Data'!C255)</f>
        <v>677.72956616200111</v>
      </c>
      <c r="I255">
        <f>TREND(Calibration!$A$4:$A$6,Calibration!$D$4:$D$6,'CO2 Concentration Data'!B255)</f>
        <v>546.98455805355115</v>
      </c>
      <c r="J255">
        <f>TREND(Calibration!$A$4:$A$6,Calibration!$E$4:$E$6,'CO2 Concentration Data'!E255)</f>
        <v>425.34172521551227</v>
      </c>
      <c r="K255">
        <f t="shared" si="3"/>
        <v>426.65183258237943</v>
      </c>
    </row>
    <row r="256" spans="1:11" x14ac:dyDescent="0.25">
      <c r="A256">
        <v>1266077</v>
      </c>
      <c r="B256">
        <v>0.55260003000000002</v>
      </c>
      <c r="C256">
        <v>1.5824999799999999</v>
      </c>
      <c r="D256">
        <v>2.2139000900000001</v>
      </c>
      <c r="E256">
        <v>0.61059998999999998</v>
      </c>
      <c r="G256">
        <f>TREND(Calibration!$A$4:$A$6,Calibration!$B$4:$B$6,'CO2 Concentration Data'!D256)</f>
        <v>885.97552217799603</v>
      </c>
      <c r="H256">
        <f>TREND(Calibration!$A$4:$A$6,Calibration!$C$4:$C$6,'CO2 Concentration Data'!C256)</f>
        <v>633.52554300288887</v>
      </c>
      <c r="I256">
        <f>TREND(Calibration!$A$4:$A$6,Calibration!$D$4:$D$6,'CO2 Concentration Data'!B256)</f>
        <v>546.98455805355115</v>
      </c>
      <c r="J256">
        <f>TREND(Calibration!$A$4:$A$6,Calibration!$E$4:$E$6,'CO2 Concentration Data'!E256)</f>
        <v>420.04429378843651</v>
      </c>
      <c r="K256">
        <f t="shared" si="3"/>
        <v>426.48094769763503</v>
      </c>
    </row>
    <row r="257" spans="1:11" x14ac:dyDescent="0.25">
      <c r="A257">
        <v>1271079</v>
      </c>
      <c r="B257">
        <v>0.55159997999999999</v>
      </c>
      <c r="C257">
        <v>1.57379997</v>
      </c>
      <c r="D257">
        <v>2.2439000600000001</v>
      </c>
      <c r="E257">
        <v>0.61280000000000001</v>
      </c>
      <c r="G257">
        <f>TREND(Calibration!$A$4:$A$6,Calibration!$B$4:$B$6,'CO2 Concentration Data'!D257)</f>
        <v>897.91253490374334</v>
      </c>
      <c r="H257">
        <f>TREND(Calibration!$A$4:$A$6,Calibration!$C$4:$C$6,'CO2 Concentration Data'!C257)</f>
        <v>630.00701259891912</v>
      </c>
      <c r="I257">
        <f>TREND(Calibration!$A$4:$A$6,Calibration!$D$4:$D$6,'CO2 Concentration Data'!B257)</f>
        <v>545.98020417862017</v>
      </c>
      <c r="J257">
        <f>TREND(Calibration!$A$4:$A$6,Calibration!$E$4:$E$6,'CO2 Concentration Data'!E257)</f>
        <v>421.38387715880589</v>
      </c>
      <c r="K257">
        <f t="shared" si="3"/>
        <v>426.33166909449318</v>
      </c>
    </row>
    <row r="258" spans="1:11" x14ac:dyDescent="0.25">
      <c r="A258">
        <v>1276078</v>
      </c>
      <c r="B258">
        <v>0.55260003000000002</v>
      </c>
      <c r="C258">
        <v>1.76779997</v>
      </c>
      <c r="D258">
        <v>2.2046001</v>
      </c>
      <c r="E258">
        <v>0.61330003</v>
      </c>
      <c r="G258">
        <f>TREND(Calibration!$A$4:$A$6,Calibration!$B$4:$B$6,'CO2 Concentration Data'!D258)</f>
        <v>882.27504851154481</v>
      </c>
      <c r="H258">
        <f>TREND(Calibration!$A$4:$A$6,Calibration!$C$4:$C$6,'CO2 Concentration Data'!C258)</f>
        <v>708.46610613675887</v>
      </c>
      <c r="I258">
        <f>TREND(Calibration!$A$4:$A$6,Calibration!$D$4:$D$6,'CO2 Concentration Data'!B258)</f>
        <v>546.98455805355115</v>
      </c>
      <c r="J258">
        <f>TREND(Calibration!$A$4:$A$6,Calibration!$E$4:$E$6,'CO2 Concentration Data'!E258)</f>
        <v>421.68834480790105</v>
      </c>
      <c r="K258">
        <f t="shared" si="3"/>
        <v>426.21381811360237</v>
      </c>
    </row>
    <row r="259" spans="1:11" x14ac:dyDescent="0.25">
      <c r="A259">
        <v>1281076</v>
      </c>
      <c r="B259">
        <v>0.55430000999999995</v>
      </c>
      <c r="C259">
        <v>1.8263000199999999</v>
      </c>
      <c r="D259">
        <v>2.1805000300000001</v>
      </c>
      <c r="E259">
        <v>0.61390001000000005</v>
      </c>
      <c r="G259">
        <f>TREND(Calibration!$A$4:$A$6,Calibration!$B$4:$B$6,'CO2 Concentration Data'!D259)</f>
        <v>872.68561084606051</v>
      </c>
      <c r="H259">
        <f>TREND(Calibration!$A$4:$A$6,Calibration!$C$4:$C$6,'CO2 Concentration Data'!C259)</f>
        <v>732.12518291468825</v>
      </c>
      <c r="I259">
        <f>TREND(Calibration!$A$4:$A$6,Calibration!$D$4:$D$6,'CO2 Concentration Data'!B259)</f>
        <v>548.69185418904954</v>
      </c>
      <c r="J259">
        <f>TREND(Calibration!$A$4:$A$6,Calibration!$E$4:$E$6,'CO2 Concentration Data'!E259)</f>
        <v>422.05367188848442</v>
      </c>
      <c r="K259">
        <f t="shared" si="3"/>
        <v>425.89169141824885</v>
      </c>
    </row>
    <row r="260" spans="1:11" x14ac:dyDescent="0.25">
      <c r="A260">
        <v>1286080</v>
      </c>
      <c r="B260">
        <v>0.56190001999999994</v>
      </c>
      <c r="C260">
        <v>1.7328000100000001</v>
      </c>
      <c r="D260">
        <v>2.1707000700000001</v>
      </c>
      <c r="E260">
        <v>0.61280000000000001</v>
      </c>
      <c r="G260">
        <f>TREND(Calibration!$A$4:$A$6,Calibration!$B$4:$B$6,'CO2 Concentration Data'!D260)</f>
        <v>868.78619870558782</v>
      </c>
      <c r="H260">
        <f>TREND(Calibration!$A$4:$A$6,Calibration!$C$4:$C$6,'CO2 Concentration Data'!C260)</f>
        <v>694.31113121170404</v>
      </c>
      <c r="I260">
        <f>TREND(Calibration!$A$4:$A$6,Calibration!$D$4:$D$6,'CO2 Concentration Data'!B260)</f>
        <v>556.32457204617106</v>
      </c>
      <c r="J260">
        <f>TREND(Calibration!$A$4:$A$6,Calibration!$E$4:$E$6,'CO2 Concentration Data'!E260)</f>
        <v>421.38387715880589</v>
      </c>
      <c r="K260">
        <f t="shared" si="3"/>
        <v>425.63438317486498</v>
      </c>
    </row>
    <row r="261" spans="1:11" x14ac:dyDescent="0.25">
      <c r="A261">
        <v>1291196</v>
      </c>
      <c r="B261">
        <v>0.56470001000000003</v>
      </c>
      <c r="C261">
        <v>1.8126000200000001</v>
      </c>
      <c r="D261">
        <v>2.4073998900000002</v>
      </c>
      <c r="E261">
        <v>0.61709999999999998</v>
      </c>
      <c r="G261">
        <f>TREND(Calibration!$A$4:$A$6,Calibration!$B$4:$B$6,'CO2 Concentration Data'!D261)</f>
        <v>962.96925167271115</v>
      </c>
      <c r="H261">
        <f>TREND(Calibration!$A$4:$A$6,Calibration!$C$4:$C$6,'CO2 Concentration Data'!C261)</f>
        <v>726.58451496897487</v>
      </c>
      <c r="I261">
        <f>TREND(Calibration!$A$4:$A$6,Calibration!$D$4:$D$6,'CO2 Concentration Data'!B261)</f>
        <v>559.13661225042893</v>
      </c>
      <c r="J261">
        <f>TREND(Calibration!$A$4:$A$6,Calibration!$E$4:$E$6,'CO2 Concentration Data'!E261)</f>
        <v>424.00214184514289</v>
      </c>
      <c r="K261">
        <f t="shared" si="3"/>
        <v>425.49296152639067</v>
      </c>
    </row>
    <row r="262" spans="1:11" x14ac:dyDescent="0.25">
      <c r="A262">
        <v>1296206</v>
      </c>
      <c r="B262">
        <v>0.56580001000000002</v>
      </c>
      <c r="C262">
        <v>1.66009998</v>
      </c>
      <c r="D262">
        <v>2.1756000499999999</v>
      </c>
      <c r="E262">
        <v>0.61549997000000001</v>
      </c>
      <c r="G262">
        <f>TREND(Calibration!$A$4:$A$6,Calibration!$B$4:$B$6,'CO2 Concentration Data'!D262)</f>
        <v>870.73590477582411</v>
      </c>
      <c r="H262">
        <f>TREND(Calibration!$A$4:$A$6,Calibration!$C$4:$C$6,'CO2 Concentration Data'!C262)</f>
        <v>664.90918041802479</v>
      </c>
      <c r="I262">
        <f>TREND(Calibration!$A$4:$A$6,Calibration!$D$4:$D$6,'CO2 Concentration Data'!B262)</f>
        <v>560.24134627615172</v>
      </c>
      <c r="J262">
        <f>TREND(Calibration!$A$4:$A$6,Calibration!$E$4:$E$6,'CO2 Concentration Data'!E262)</f>
        <v>423.02788555535687</v>
      </c>
      <c r="K262">
        <f t="shared" si="3"/>
        <v>425.44974915960455</v>
      </c>
    </row>
    <row r="263" spans="1:11" x14ac:dyDescent="0.25">
      <c r="A263">
        <v>1301077</v>
      </c>
      <c r="B263">
        <v>0.5625</v>
      </c>
      <c r="C263">
        <v>1.7006000299999999</v>
      </c>
      <c r="D263">
        <v>2.1099999</v>
      </c>
      <c r="E263">
        <v>0.60949998999999999</v>
      </c>
      <c r="G263">
        <f>TREND(Calibration!$A$4:$A$6,Calibration!$B$4:$B$6,'CO2 Concentration Data'!D263)</f>
        <v>844.6335511614393</v>
      </c>
      <c r="H263">
        <f>TREND(Calibration!$A$4:$A$6,Calibration!$C$4:$C$6,'CO2 Concentration Data'!C263)</f>
        <v>681.2885474862577</v>
      </c>
      <c r="I263">
        <f>TREND(Calibration!$A$4:$A$6,Calibration!$D$4:$D$6,'CO2 Concentration Data'!B263)</f>
        <v>556.92713415594676</v>
      </c>
      <c r="J263">
        <f>TREND(Calibration!$A$4:$A$6,Calibration!$E$4:$E$6,'CO2 Concentration Data'!E263)</f>
        <v>419.37450514774565</v>
      </c>
      <c r="K263">
        <f t="shared" si="3"/>
        <v>425.36332442603236</v>
      </c>
    </row>
    <row r="264" spans="1:11" x14ac:dyDescent="0.25">
      <c r="A264">
        <v>1306076</v>
      </c>
      <c r="B264">
        <v>0.55919998999999998</v>
      </c>
      <c r="C264">
        <v>1.6742999599999999</v>
      </c>
      <c r="D264">
        <v>2.1115999200000002</v>
      </c>
      <c r="E264">
        <v>0.61000001000000004</v>
      </c>
      <c r="G264">
        <f>TREND(Calibration!$A$4:$A$6,Calibration!$B$4:$B$6,'CO2 Concentration Data'!D264)</f>
        <v>845.27020043480366</v>
      </c>
      <c r="H264">
        <f>TREND(Calibration!$A$4:$A$6,Calibration!$C$4:$C$6,'CO2 Concentration Data'!C264)</f>
        <v>670.65205443377454</v>
      </c>
      <c r="I264">
        <f>TREND(Calibration!$A$4:$A$6,Calibration!$D$4:$D$6,'CO2 Concentration Data'!B264)</f>
        <v>553.61292203574169</v>
      </c>
      <c r="J264">
        <f>TREND(Calibration!$A$4:$A$6,Calibration!$E$4:$E$6,'CO2 Concentration Data'!E264)</f>
        <v>419.67896670785319</v>
      </c>
      <c r="K264">
        <f t="shared" si="3"/>
        <v>425.4163581334671</v>
      </c>
    </row>
    <row r="265" spans="1:11" x14ac:dyDescent="0.25">
      <c r="A265">
        <v>1311075</v>
      </c>
      <c r="B265">
        <v>0.55870003000000001</v>
      </c>
      <c r="C265">
        <v>1.81700003</v>
      </c>
      <c r="D265">
        <v>2.0952000599999998</v>
      </c>
      <c r="E265">
        <v>0.61390001000000005</v>
      </c>
      <c r="G265">
        <f>TREND(Calibration!$A$4:$A$6,Calibration!$B$4:$B$6,'CO2 Concentration Data'!D265)</f>
        <v>838.74468265860321</v>
      </c>
      <c r="H265">
        <f>TREND(Calibration!$A$4:$A$6,Calibration!$C$4:$C$6,'CO2 Concentration Data'!C265)</f>
        <v>728.36400360896164</v>
      </c>
      <c r="I265">
        <f>TREND(Calibration!$A$4:$A$6,Calibration!$D$4:$D$6,'CO2 Concentration Data'!B265)</f>
        <v>553.11081037801409</v>
      </c>
      <c r="J265">
        <f>TREND(Calibration!$A$4:$A$6,Calibration!$E$4:$E$6,'CO2 Concentration Data'!E265)</f>
        <v>422.05367188848442</v>
      </c>
      <c r="K265">
        <f t="shared" si="3"/>
        <v>425.31029189711137</v>
      </c>
    </row>
    <row r="266" spans="1:11" x14ac:dyDescent="0.25">
      <c r="A266">
        <v>1316076</v>
      </c>
      <c r="B266">
        <v>0.55650001999999998</v>
      </c>
      <c r="C266">
        <v>1.7776999499999999</v>
      </c>
      <c r="D266">
        <v>2.1312999700000002</v>
      </c>
      <c r="E266">
        <v>0.62260002000000003</v>
      </c>
      <c r="G266">
        <f>TREND(Calibration!$A$4:$A$6,Calibration!$B$4:$B$6,'CO2 Concentration Data'!D266)</f>
        <v>853.10886652506508</v>
      </c>
      <c r="H266">
        <f>TREND(Calibration!$A$4:$A$6,Calibration!$C$4:$C$6,'CO2 Concentration Data'!C266)</f>
        <v>712.46993838852552</v>
      </c>
      <c r="I266">
        <f>TREND(Calibration!$A$4:$A$6,Calibration!$D$4:$D$6,'CO2 Concentration Data'!B266)</f>
        <v>550.90133228353181</v>
      </c>
      <c r="J266">
        <f>TREND(Calibration!$A$4:$A$6,Calibration!$E$4:$E$6,'CO2 Concentration Data'!E266)</f>
        <v>427.35109722657251</v>
      </c>
      <c r="K266">
        <f t="shared" si="3"/>
        <v>425.43796441506959</v>
      </c>
    </row>
    <row r="267" spans="1:11" x14ac:dyDescent="0.25">
      <c r="A267">
        <v>1321083</v>
      </c>
      <c r="B267">
        <v>0.55809998999999999</v>
      </c>
      <c r="C267">
        <v>1.7328000100000001</v>
      </c>
      <c r="D267">
        <v>2.1308000100000002</v>
      </c>
      <c r="E267">
        <v>0.61610001000000003</v>
      </c>
      <c r="G267">
        <f>TREND(Calibration!$A$4:$A$6,Calibration!$B$4:$B$6,'CO2 Concentration Data'!D267)</f>
        <v>852.90993203005178</v>
      </c>
      <c r="H267">
        <f>TREND(Calibration!$A$4:$A$6,Calibration!$C$4:$C$6,'CO2 Concentration Data'!C267)</f>
        <v>694.31113121170404</v>
      </c>
      <c r="I267">
        <f>TREND(Calibration!$A$4:$A$6,Calibration!$D$4:$D$6,'CO2 Concentration Data'!B267)</f>
        <v>552.50818801001878</v>
      </c>
      <c r="J267">
        <f>TREND(Calibration!$A$4:$A$6,Calibration!$E$4:$E$6,'CO2 Concentration Data'!E267)</f>
        <v>423.39324916986612</v>
      </c>
      <c r="K267">
        <f t="shared" si="3"/>
        <v>425.45957050025322</v>
      </c>
    </row>
    <row r="268" spans="1:11" x14ac:dyDescent="0.25">
      <c r="A268">
        <v>1326075</v>
      </c>
      <c r="B268">
        <v>0.55479997000000003</v>
      </c>
      <c r="C268">
        <v>1.69289994</v>
      </c>
      <c r="D268">
        <v>2.2314000100000002</v>
      </c>
      <c r="E268">
        <v>0.62209999999999999</v>
      </c>
      <c r="G268">
        <f>TREND(Calibration!$A$4:$A$6,Calibration!$B$4:$B$6,'CO2 Concentration Data'!D268)</f>
        <v>892.9387547325473</v>
      </c>
      <c r="H268">
        <f>TREND(Calibration!$A$4:$A$6,Calibration!$C$4:$C$6,'CO2 Concentration Data'!C268)</f>
        <v>678.17441304522788</v>
      </c>
      <c r="I268">
        <f>TREND(Calibration!$A$4:$A$6,Calibration!$D$4:$D$6,'CO2 Concentration Data'!B268)</f>
        <v>549.19396584677725</v>
      </c>
      <c r="J268">
        <f>TREND(Calibration!$A$4:$A$6,Calibration!$E$4:$E$6,'CO2 Concentration Data'!E268)</f>
        <v>427.04663566646497</v>
      </c>
      <c r="K268">
        <f t="shared" si="3"/>
        <v>425.47135524478819</v>
      </c>
    </row>
    <row r="269" spans="1:11" x14ac:dyDescent="0.25">
      <c r="A269">
        <v>1331077</v>
      </c>
      <c r="B269">
        <v>0.55320000999999996</v>
      </c>
      <c r="C269">
        <v>1.65900004</v>
      </c>
      <c r="D269">
        <v>2.1208999199999998</v>
      </c>
      <c r="E269">
        <v>0.62319999999999998</v>
      </c>
      <c r="G269">
        <f>TREND(Calibration!$A$4:$A$6,Calibration!$B$4:$B$6,'CO2 Concentration Data'!D269)</f>
        <v>848.97067808026281</v>
      </c>
      <c r="H269">
        <f>TREND(Calibration!$A$4:$A$6,Calibration!$C$4:$C$6,'CO2 Concentration Data'!C269)</f>
        <v>664.46433353479802</v>
      </c>
      <c r="I269">
        <f>TREND(Calibration!$A$4:$A$6,Calibration!$D$4:$D$6,'CO2 Concentration Data'!B269)</f>
        <v>547.58712016332674</v>
      </c>
      <c r="J269">
        <f>TREND(Calibration!$A$4:$A$6,Calibration!$E$4:$E$6,'CO2 Concentration Data'!E269)</f>
        <v>427.71642430715582</v>
      </c>
      <c r="K269">
        <f t="shared" si="3"/>
        <v>425.41832271586719</v>
      </c>
    </row>
    <row r="270" spans="1:11" x14ac:dyDescent="0.25">
      <c r="A270">
        <v>1336080</v>
      </c>
      <c r="B270">
        <v>0.55479997000000003</v>
      </c>
      <c r="C270">
        <v>1.6913000300000001</v>
      </c>
      <c r="D270">
        <v>2.1247999700000002</v>
      </c>
      <c r="E270">
        <v>0.62150002000000004</v>
      </c>
      <c r="G270">
        <f>TREND(Calibration!$A$4:$A$6,Calibration!$B$4:$B$6,'CO2 Concentration Data'!D270)</f>
        <v>850.52251118146444</v>
      </c>
      <c r="H270">
        <f>TREND(Calibration!$A$4:$A$6,Calibration!$C$4:$C$6,'CO2 Concentration Data'!C270)</f>
        <v>677.52736413624791</v>
      </c>
      <c r="I270">
        <f>TREND(Calibration!$A$4:$A$6,Calibration!$D$4:$D$6,'CO2 Concentration Data'!B270)</f>
        <v>549.19396584677725</v>
      </c>
      <c r="J270">
        <f>TREND(Calibration!$A$4:$A$6,Calibration!$E$4:$E$6,'CO2 Concentration Data'!E270)</f>
        <v>426.68130858588165</v>
      </c>
      <c r="K270">
        <f t="shared" si="3"/>
        <v>425.33189935722771</v>
      </c>
    </row>
    <row r="271" spans="1:11" x14ac:dyDescent="0.25">
      <c r="A271">
        <v>1341183</v>
      </c>
      <c r="B271">
        <v>0.55919998999999998</v>
      </c>
      <c r="C271">
        <v>1.7355999900000001</v>
      </c>
      <c r="D271">
        <v>2.1860001100000002</v>
      </c>
      <c r="E271">
        <v>0.61549997000000001</v>
      </c>
      <c r="G271">
        <f>TREND(Calibration!$A$4:$A$6,Calibration!$B$4:$B$6,'CO2 Concentration Data'!D271)</f>
        <v>874.87409719963443</v>
      </c>
      <c r="H271">
        <f>TREND(Calibration!$A$4:$A$6,Calibration!$C$4:$C$6,'CO2 Concentration Data'!C271)</f>
        <v>695.44352241131264</v>
      </c>
      <c r="I271">
        <f>TREND(Calibration!$A$4:$A$6,Calibration!$D$4:$D$6,'CO2 Concentration Data'!B271)</f>
        <v>553.61292203574169</v>
      </c>
      <c r="J271">
        <f>TREND(Calibration!$A$4:$A$6,Calibration!$E$4:$E$6,'CO2 Concentration Data'!E271)</f>
        <v>423.02788555535687</v>
      </c>
      <c r="K271">
        <f t="shared" si="3"/>
        <v>424.90174184311826</v>
      </c>
    </row>
    <row r="272" spans="1:11" x14ac:dyDescent="0.25">
      <c r="A272">
        <v>1346141</v>
      </c>
      <c r="B272">
        <v>0.55589997999999996</v>
      </c>
      <c r="C272">
        <v>1.6289999500000001</v>
      </c>
      <c r="D272">
        <v>2.1717998999999999</v>
      </c>
      <c r="E272">
        <v>0.61769998000000004</v>
      </c>
      <c r="G272">
        <f>TREND(Calibration!$A$4:$A$6,Calibration!$B$4:$B$6,'CO2 Concentration Data'!D272)</f>
        <v>869.2238219667496</v>
      </c>
      <c r="H272">
        <f>TREND(Calibration!$A$4:$A$6,Calibration!$C$4:$C$6,'CO2 Concentration Data'!C272)</f>
        <v>652.33144762008862</v>
      </c>
      <c r="I272">
        <f>TREND(Calibration!$A$4:$A$6,Calibration!$D$4:$D$6,'CO2 Concentration Data'!B272)</f>
        <v>550.29870991553662</v>
      </c>
      <c r="J272">
        <f>TREND(Calibration!$A$4:$A$6,Calibration!$E$4:$E$6,'CO2 Concentration Data'!E272)</f>
        <v>424.36746892572626</v>
      </c>
      <c r="K272">
        <f t="shared" si="3"/>
        <v>424.65425376186931</v>
      </c>
    </row>
    <row r="273" spans="1:11" x14ac:dyDescent="0.25">
      <c r="A273">
        <v>1351086</v>
      </c>
      <c r="B273">
        <v>0.55809998999999999</v>
      </c>
      <c r="C273">
        <v>1.67320001</v>
      </c>
      <c r="D273">
        <v>2.1252999300000002</v>
      </c>
      <c r="E273">
        <v>0.61659998000000005</v>
      </c>
      <c r="G273">
        <f>TREND(Calibration!$A$4:$A$6,Calibration!$B$4:$B$6,'CO2 Concentration Data'!D273)</f>
        <v>850.72144567647774</v>
      </c>
      <c r="H273">
        <f>TREND(Calibration!$A$4:$A$6,Calibration!$C$4:$C$6,'CO2 Concentration Data'!C273)</f>
        <v>670.20720350626448</v>
      </c>
      <c r="I273">
        <f>TREND(Calibration!$A$4:$A$6,Calibration!$D$4:$D$6,'CO2 Concentration Data'!B273)</f>
        <v>552.50818801001878</v>
      </c>
      <c r="J273">
        <f>TREND(Calibration!$A$4:$A$6,Calibration!$E$4:$E$6,'CO2 Concentration Data'!E273)</f>
        <v>423.6976802850354</v>
      </c>
      <c r="K273">
        <f t="shared" si="3"/>
        <v>424.34194742506952</v>
      </c>
    </row>
    <row r="274" spans="1:11" x14ac:dyDescent="0.25">
      <c r="A274">
        <v>1356103</v>
      </c>
      <c r="B274">
        <v>0.56470001000000003</v>
      </c>
      <c r="C274">
        <v>1.7033</v>
      </c>
      <c r="D274">
        <v>2.1428000900000002</v>
      </c>
      <c r="E274">
        <v>0.62040001</v>
      </c>
      <c r="G274">
        <f>TREND(Calibration!$A$4:$A$6,Calibration!$B$4:$B$6,'CO2 Concentration Data'!D274)</f>
        <v>857.68477372722634</v>
      </c>
      <c r="H274">
        <f>TREND(Calibration!$A$4:$A$6,Calibration!$C$4:$C$6,'CO2 Concentration Data'!C274)</f>
        <v>682.38049180986275</v>
      </c>
      <c r="I274">
        <f>TREND(Calibration!$A$4:$A$6,Calibration!$D$4:$D$6,'CO2 Concentration Data'!B274)</f>
        <v>559.13661225042893</v>
      </c>
      <c r="J274">
        <f>TREND(Calibration!$A$4:$A$6,Calibration!$E$4:$E$6,'CO2 Concentration Data'!E274)</f>
        <v>426.01151385620312</v>
      </c>
      <c r="K274">
        <f t="shared" si="3"/>
        <v>424.1690993328578</v>
      </c>
    </row>
    <row r="275" spans="1:11" x14ac:dyDescent="0.25">
      <c r="A275">
        <v>1361122</v>
      </c>
      <c r="B275">
        <v>0.56359999999999999</v>
      </c>
      <c r="C275">
        <v>1.75409997</v>
      </c>
      <c r="D275">
        <v>2.1166000399999998</v>
      </c>
      <c r="E275">
        <v>0.61769998000000004</v>
      </c>
      <c r="G275">
        <f>TREND(Calibration!$A$4:$A$6,Calibration!$B$4:$B$6,'CO2 Concentration Data'!D275)</f>
        <v>847.25975229336416</v>
      </c>
      <c r="H275">
        <f>TREND(Calibration!$A$4:$A$6,Calibration!$C$4:$C$6,'CO2 Concentration Data'!C275)</f>
        <v>702.92543819104549</v>
      </c>
      <c r="I275">
        <f>TREND(Calibration!$A$4:$A$6,Calibration!$D$4:$D$6,'CO2 Concentration Data'!B275)</f>
        <v>558.03186818166955</v>
      </c>
      <c r="J275">
        <f>TREND(Calibration!$A$4:$A$6,Calibration!$E$4:$E$6,'CO2 Concentration Data'!E275)</f>
        <v>424.36746892572626</v>
      </c>
      <c r="K275">
        <f t="shared" si="3"/>
        <v>424.019820729716</v>
      </c>
    </row>
    <row r="276" spans="1:11" x14ac:dyDescent="0.25">
      <c r="A276">
        <v>1366079</v>
      </c>
      <c r="B276">
        <v>0.55760001999999997</v>
      </c>
      <c r="C276">
        <v>1.6093000200000001</v>
      </c>
      <c r="D276">
        <v>2.1203999499999999</v>
      </c>
      <c r="E276">
        <v>0.61549997000000001</v>
      </c>
      <c r="G276">
        <f>TREND(Calibration!$A$4:$A$6,Calibration!$B$4:$B$6,'CO2 Concentration Data'!D276)</f>
        <v>848.77173960624134</v>
      </c>
      <c r="H276">
        <f>TREND(Calibration!$A$4:$A$6,Calibration!$C$4:$C$6,'CO2 Concentration Data'!C276)</f>
        <v>644.36423808112522</v>
      </c>
      <c r="I276">
        <f>TREND(Calibration!$A$4:$A$6,Calibration!$D$4:$D$6,'CO2 Concentration Data'!B276)</f>
        <v>552.00606630925461</v>
      </c>
      <c r="J276">
        <f>TREND(Calibration!$A$4:$A$6,Calibration!$E$4:$E$6,'CO2 Concentration Data'!E276)</f>
        <v>423.02788555535687</v>
      </c>
      <c r="K276">
        <f t="shared" si="3"/>
        <v>423.89018362935758</v>
      </c>
    </row>
    <row r="277" spans="1:11" x14ac:dyDescent="0.25">
      <c r="A277">
        <v>1371080</v>
      </c>
      <c r="B277">
        <v>0.55699997999999995</v>
      </c>
      <c r="C277">
        <v>1.7033</v>
      </c>
      <c r="D277">
        <v>2.2843999899999998</v>
      </c>
      <c r="E277">
        <v>0.61500001000000004</v>
      </c>
      <c r="G277">
        <f>TREND(Calibration!$A$4:$A$6,Calibration!$B$4:$B$6,'CO2 Concentration Data'!D277)</f>
        <v>914.02749034542796</v>
      </c>
      <c r="H277">
        <f>TREND(Calibration!$A$4:$A$6,Calibration!$C$4:$C$6,'CO2 Concentration Data'!C277)</f>
        <v>682.38049180986275</v>
      </c>
      <c r="I277">
        <f>TREND(Calibration!$A$4:$A$6,Calibration!$D$4:$D$6,'CO2 Concentration Data'!B277)</f>
        <v>551.40344394125941</v>
      </c>
      <c r="J277">
        <f>TREND(Calibration!$A$4:$A$6,Calibration!$E$4:$E$6,'CO2 Concentration Data'!E277)</f>
        <v>422.72346052917527</v>
      </c>
      <c r="K277">
        <f t="shared" si="3"/>
        <v>423.74090502621578</v>
      </c>
    </row>
    <row r="278" spans="1:11" x14ac:dyDescent="0.25">
      <c r="A278">
        <v>1376078</v>
      </c>
      <c r="B278">
        <v>0.5625</v>
      </c>
      <c r="C278">
        <v>1.64810002</v>
      </c>
      <c r="D278">
        <v>2.1510000200000001</v>
      </c>
      <c r="E278">
        <v>0.62480002999999995</v>
      </c>
      <c r="G278">
        <f>TREND(Calibration!$A$4:$A$6,Calibration!$B$4:$B$6,'CO2 Concentration Data'!D278)</f>
        <v>860.94753261532639</v>
      </c>
      <c r="H278">
        <f>TREND(Calibration!$A$4:$A$6,Calibration!$C$4:$C$6,'CO2 Concentration Data'!C278)</f>
        <v>660.05605678869324</v>
      </c>
      <c r="I278">
        <f>TREND(Calibration!$A$4:$A$6,Calibration!$D$4:$D$6,'CO2 Concentration Data'!B278)</f>
        <v>556.92713415594676</v>
      </c>
      <c r="J278">
        <f>TREND(Calibration!$A$4:$A$6,Calibration!$E$4:$E$6,'CO2 Concentration Data'!E278)</f>
        <v>428.69068059694177</v>
      </c>
      <c r="K278">
        <f t="shared" si="3"/>
        <v>423.84893584497149</v>
      </c>
    </row>
    <row r="279" spans="1:11" x14ac:dyDescent="0.25">
      <c r="A279">
        <v>1381079</v>
      </c>
      <c r="B279">
        <v>0.56959998999999994</v>
      </c>
      <c r="C279">
        <v>1.6289999500000001</v>
      </c>
      <c r="D279">
        <v>2.1591999500000001</v>
      </c>
      <c r="E279">
        <v>0.62639999000000002</v>
      </c>
      <c r="G279">
        <f>TREND(Calibration!$A$4:$A$6,Calibration!$B$4:$B$6,'CO2 Concentration Data'!D279)</f>
        <v>864.21029150342656</v>
      </c>
      <c r="H279">
        <f>TREND(Calibration!$A$4:$A$6,Calibration!$C$4:$C$6,'CO2 Concentration Data'!C279)</f>
        <v>652.33144762008862</v>
      </c>
      <c r="I279">
        <f>TREND(Calibration!$A$4:$A$6,Calibration!$D$4:$D$6,'CO2 Concentration Data'!B279)</f>
        <v>564.05768009712097</v>
      </c>
      <c r="J279">
        <f>TREND(Calibration!$A$4:$A$6,Calibration!$E$4:$E$6,'CO2 Concentration Data'!E279)</f>
        <v>429.66489426381435</v>
      </c>
      <c r="K279">
        <f t="shared" si="3"/>
        <v>423.88036209228994</v>
      </c>
    </row>
    <row r="280" spans="1:11" x14ac:dyDescent="0.25">
      <c r="A280">
        <v>1386097</v>
      </c>
      <c r="B280">
        <v>0.56359999999999999</v>
      </c>
      <c r="C280">
        <v>1.6612000499999999</v>
      </c>
      <c r="D280">
        <v>2.4402000899999998</v>
      </c>
      <c r="E280">
        <v>0.63080000999999997</v>
      </c>
      <c r="G280">
        <f>TREND(Calibration!$A$4:$A$6,Calibration!$B$4:$B$6,'CO2 Concentration Data'!D280)</f>
        <v>976.02047821750625</v>
      </c>
      <c r="H280">
        <f>TREND(Calibration!$A$4:$A$6,Calibration!$C$4:$C$6,'CO2 Concentration Data'!C280)</f>
        <v>665.35407987693293</v>
      </c>
      <c r="I280">
        <f>TREND(Calibration!$A$4:$A$6,Calibration!$D$4:$D$6,'CO2 Concentration Data'!B280)</f>
        <v>558.03186818166955</v>
      </c>
      <c r="J280">
        <f>TREND(Calibration!$A$4:$A$6,Calibration!$E$4:$E$6,'CO2 Concentration Data'!E280)</f>
        <v>432.344061004553</v>
      </c>
      <c r="K280">
        <f t="shared" si="3"/>
        <v>424.11606542900398</v>
      </c>
    </row>
    <row r="281" spans="1:11" x14ac:dyDescent="0.25">
      <c r="A281">
        <v>1391147</v>
      </c>
      <c r="B281">
        <v>0.56190001999999994</v>
      </c>
      <c r="C281">
        <v>1.7295000599999999</v>
      </c>
      <c r="D281">
        <v>2.3341000099999998</v>
      </c>
      <c r="E281">
        <v>0.62319999999999998</v>
      </c>
      <c r="G281">
        <f>TREND(Calibration!$A$4:$A$6,Calibration!$B$4:$B$6,'CO2 Concentration Data'!D281)</f>
        <v>933.8031691614367</v>
      </c>
      <c r="H281">
        <f>TREND(Calibration!$A$4:$A$6,Calibration!$C$4:$C$6,'CO2 Concentration Data'!C281)</f>
        <v>692.97653798634212</v>
      </c>
      <c r="I281">
        <f>TREND(Calibration!$A$4:$A$6,Calibration!$D$4:$D$6,'CO2 Concentration Data'!B281)</f>
        <v>556.32457204617106</v>
      </c>
      <c r="J281">
        <f>TREND(Calibration!$A$4:$A$6,Calibration!$E$4:$E$6,'CO2 Concentration Data'!E281)</f>
        <v>427.71642430715582</v>
      </c>
      <c r="K281">
        <f t="shared" si="3"/>
        <v>424.28891352121576</v>
      </c>
    </row>
    <row r="282" spans="1:11" x14ac:dyDescent="0.25">
      <c r="A282">
        <v>1396077</v>
      </c>
      <c r="B282">
        <v>0.55919998999999998</v>
      </c>
      <c r="C282">
        <v>1.70659995</v>
      </c>
      <c r="D282">
        <v>2.2569999699999999</v>
      </c>
      <c r="E282">
        <v>0.63190000999999996</v>
      </c>
      <c r="G282">
        <f>TREND(Calibration!$A$4:$A$6,Calibration!$B$4:$B$6,'CO2 Concentration Data'!D282)</f>
        <v>903.12499986207968</v>
      </c>
      <c r="H282">
        <f>TREND(Calibration!$A$4:$A$6,Calibration!$C$4:$C$6,'CO2 Concentration Data'!C282)</f>
        <v>683.71508503522455</v>
      </c>
      <c r="I282">
        <f>TREND(Calibration!$A$4:$A$6,Calibration!$D$4:$D$6,'CO2 Concentration Data'!B282)</f>
        <v>553.61292203574169</v>
      </c>
      <c r="J282">
        <f>TREND(Calibration!$A$4:$A$6,Calibration!$E$4:$E$6,'CO2 Concentration Data'!E282)</f>
        <v>433.01384964524385</v>
      </c>
      <c r="K282">
        <f t="shared" si="3"/>
        <v>424.57961377283192</v>
      </c>
    </row>
    <row r="283" spans="1:11" x14ac:dyDescent="0.25">
      <c r="A283">
        <v>1401076</v>
      </c>
      <c r="B283">
        <v>0.55919998999999998</v>
      </c>
      <c r="C283">
        <v>1.63119996</v>
      </c>
      <c r="D283">
        <v>2.2592001000000002</v>
      </c>
      <c r="E283">
        <v>0.61769998000000004</v>
      </c>
      <c r="G283">
        <f>TREND(Calibration!$A$4:$A$6,Calibration!$B$4:$B$6,'CO2 Concentration Data'!D283)</f>
        <v>904.00043339778995</v>
      </c>
      <c r="H283">
        <f>TREND(Calibration!$A$4:$A$6,Calibration!$C$4:$C$6,'CO2 Concentration Data'!C283)</f>
        <v>653.22119396222354</v>
      </c>
      <c r="I283">
        <f>TREND(Calibration!$A$4:$A$6,Calibration!$D$4:$D$6,'CO2 Concentration Data'!B283)</f>
        <v>553.61292203574169</v>
      </c>
      <c r="J283">
        <f>TREND(Calibration!$A$4:$A$6,Calibration!$E$4:$E$6,'CO2 Concentration Data'!E283)</f>
        <v>424.36746892572626</v>
      </c>
      <c r="K283">
        <f t="shared" si="3"/>
        <v>424.76228320569231</v>
      </c>
    </row>
    <row r="284" spans="1:11" x14ac:dyDescent="0.25">
      <c r="A284">
        <v>1406084</v>
      </c>
      <c r="B284">
        <v>0.55809998999999999</v>
      </c>
      <c r="C284">
        <v>1.7196999799999999</v>
      </c>
      <c r="D284">
        <v>2.3215999599999999</v>
      </c>
      <c r="E284">
        <v>0.62809998</v>
      </c>
      <c r="G284">
        <f>TREND(Calibration!$A$4:$A$6,Calibration!$B$4:$B$6,'CO2 Concentration Data'!D284)</f>
        <v>928.82938899024066</v>
      </c>
      <c r="H284">
        <f>TREND(Calibration!$A$4:$A$6,Calibration!$C$4:$C$6,'CO2 Concentration Data'!C284)</f>
        <v>689.01310812346424</v>
      </c>
      <c r="I284">
        <f>TREND(Calibration!$A$4:$A$6,Calibration!$D$4:$D$6,'CO2 Concentration Data'!B284)</f>
        <v>552.50818801001878</v>
      </c>
      <c r="J284">
        <f>TREND(Calibration!$A$4:$A$6,Calibration!$E$4:$E$6,'CO2 Concentration Data'!E284)</f>
        <v>430.70001607407619</v>
      </c>
      <c r="K284">
        <f t="shared" si="3"/>
        <v>424.93513129790398</v>
      </c>
    </row>
    <row r="285" spans="1:11" x14ac:dyDescent="0.25">
      <c r="A285">
        <v>1411075</v>
      </c>
      <c r="B285">
        <v>0.55809998999999999</v>
      </c>
      <c r="C285">
        <v>1.6584999600000001</v>
      </c>
      <c r="D285">
        <v>2.2132999899999999</v>
      </c>
      <c r="E285">
        <v>0.62040001</v>
      </c>
      <c r="G285">
        <f>TREND(Calibration!$A$4:$A$6,Calibration!$B$4:$B$6,'CO2 Concentration Data'!D285)</f>
        <v>885.73674189465828</v>
      </c>
      <c r="H285">
        <f>TREND(Calibration!$A$4:$A$6,Calibration!$C$4:$C$6,'CO2 Concentration Data'!C285)</f>
        <v>664.26208702192991</v>
      </c>
      <c r="I285">
        <f>TREND(Calibration!$A$4:$A$6,Calibration!$D$4:$D$6,'CO2 Concentration Data'!B285)</f>
        <v>552.50818801001878</v>
      </c>
      <c r="J285">
        <f>TREND(Calibration!$A$4:$A$6,Calibration!$E$4:$E$6,'CO2 Concentration Data'!E285)</f>
        <v>426.01151385620312</v>
      </c>
      <c r="K285">
        <f t="shared" si="3"/>
        <v>424.90174027176658</v>
      </c>
    </row>
    <row r="286" spans="1:11" x14ac:dyDescent="0.25">
      <c r="A286">
        <v>1416075</v>
      </c>
      <c r="B286">
        <v>0.55809998999999999</v>
      </c>
      <c r="C286">
        <v>1.61969995</v>
      </c>
      <c r="D286">
        <v>2.2046001</v>
      </c>
      <c r="E286">
        <v>0.61930001000000001</v>
      </c>
      <c r="G286">
        <f>TREND(Calibration!$A$4:$A$6,Calibration!$B$4:$B$6,'CO2 Concentration Data'!D286)</f>
        <v>882.27504851154481</v>
      </c>
      <c r="H286">
        <f>TREND(Calibration!$A$4:$A$6,Calibration!$C$4:$C$6,'CO2 Concentration Data'!C286)</f>
        <v>648.57026427007872</v>
      </c>
      <c r="I286">
        <f>TREND(Calibration!$A$4:$A$6,Calibration!$D$4:$D$6,'CO2 Concentration Data'!B286)</f>
        <v>552.50818801001878</v>
      </c>
      <c r="J286">
        <f>TREND(Calibration!$A$4:$A$6,Calibration!$E$4:$E$6,'CO2 Concentration Data'!E286)</f>
        <v>425.34172521551227</v>
      </c>
      <c r="K286">
        <f t="shared" si="3"/>
        <v>424.90174027176658</v>
      </c>
    </row>
    <row r="287" spans="1:11" x14ac:dyDescent="0.25">
      <c r="A287">
        <v>1421075</v>
      </c>
      <c r="B287">
        <v>0.56359999999999999</v>
      </c>
      <c r="C287">
        <v>1.64699996</v>
      </c>
      <c r="D287">
        <v>2.1837999799999999</v>
      </c>
      <c r="E287">
        <v>0.62319999999999998</v>
      </c>
      <c r="G287">
        <f>TREND(Calibration!$A$4:$A$6,Calibration!$B$4:$B$6,'CO2 Concentration Data'!D287)</f>
        <v>873.99866366392416</v>
      </c>
      <c r="H287">
        <f>TREND(Calibration!$A$4:$A$6,Calibration!$C$4:$C$6,'CO2 Concentration Data'!C287)</f>
        <v>659.61116137406827</v>
      </c>
      <c r="I287">
        <f>TREND(Calibration!$A$4:$A$6,Calibration!$D$4:$D$6,'CO2 Concentration Data'!B287)</f>
        <v>558.03186818166955</v>
      </c>
      <c r="J287">
        <f>TREND(Calibration!$A$4:$A$6,Calibration!$E$4:$E$6,'CO2 Concentration Data'!E287)</f>
        <v>427.71642430715582</v>
      </c>
      <c r="K287">
        <f t="shared" si="3"/>
        <v>425.14922835301559</v>
      </c>
    </row>
    <row r="288" spans="1:11" x14ac:dyDescent="0.25">
      <c r="A288">
        <v>1426080</v>
      </c>
      <c r="B288">
        <v>0.56300002000000005</v>
      </c>
      <c r="C288">
        <v>1.63010001</v>
      </c>
      <c r="D288">
        <v>2.1607999800000002</v>
      </c>
      <c r="E288">
        <v>0.61769998000000004</v>
      </c>
      <c r="G288">
        <f>TREND(Calibration!$A$4:$A$6,Calibration!$B$4:$B$6,'CO2 Concentration Data'!D288)</f>
        <v>864.84694475579909</v>
      </c>
      <c r="H288">
        <f>TREND(Calibration!$A$4:$A$6,Calibration!$C$4:$C$6,'CO2 Concentration Data'!C288)</f>
        <v>652.77634303471359</v>
      </c>
      <c r="I288">
        <f>TREND(Calibration!$A$4:$A$6,Calibration!$D$4:$D$6,'CO2 Concentration Data'!B288)</f>
        <v>557.42930607189396</v>
      </c>
      <c r="J288">
        <f>TREND(Calibration!$A$4:$A$6,Calibration!$E$4:$E$6,'CO2 Concentration Data'!E288)</f>
        <v>424.36746892572626</v>
      </c>
      <c r="K288">
        <f t="shared" si="3"/>
        <v>425.2454732487227</v>
      </c>
    </row>
    <row r="289" spans="1:11" x14ac:dyDescent="0.25">
      <c r="A289">
        <v>1431116</v>
      </c>
      <c r="B289">
        <v>0.56140000000000001</v>
      </c>
      <c r="C289">
        <v>1.6103999600000001</v>
      </c>
      <c r="D289">
        <v>2.3160998799999999</v>
      </c>
      <c r="E289">
        <v>0.61330003</v>
      </c>
      <c r="G289">
        <f>TREND(Calibration!$A$4:$A$6,Calibration!$B$4:$B$6,'CO2 Concentration Data'!D289)</f>
        <v>926.64090263666662</v>
      </c>
      <c r="H289">
        <f>TREND(Calibration!$A$4:$A$6,Calibration!$C$4:$C$6,'CO2 Concentration Data'!C289)</f>
        <v>644.80908496435211</v>
      </c>
      <c r="I289">
        <f>TREND(Calibration!$A$4:$A$6,Calibration!$D$4:$D$6,'CO2 Concentration Data'!B289)</f>
        <v>555.82240013022385</v>
      </c>
      <c r="J289">
        <f>TREND(Calibration!$A$4:$A$6,Calibration!$E$4:$E$6,'CO2 Concentration Data'!E289)</f>
        <v>421.68834480790105</v>
      </c>
      <c r="K289">
        <f t="shared" si="3"/>
        <v>425.2454732487227</v>
      </c>
    </row>
    <row r="290" spans="1:11" x14ac:dyDescent="0.25">
      <c r="A290">
        <v>1436251</v>
      </c>
      <c r="B290">
        <v>0.56519997</v>
      </c>
      <c r="C290">
        <v>1.6049</v>
      </c>
      <c r="D290">
        <v>2.2221000200000001</v>
      </c>
      <c r="E290">
        <v>0.61819999999999997</v>
      </c>
      <c r="G290">
        <f>TREND(Calibration!$A$4:$A$6,Calibration!$B$4:$B$6,'CO2 Concentration Data'!D290)</f>
        <v>889.23828106609608</v>
      </c>
      <c r="H290">
        <f>TREND(Calibration!$A$4:$A$6,Calibration!$C$4:$C$6,'CO2 Concentration Data'!C290)</f>
        <v>642.58474539685528</v>
      </c>
      <c r="I290">
        <f>TREND(Calibration!$A$4:$A$6,Calibration!$D$4:$D$6,'CO2 Concentration Data'!B290)</f>
        <v>559.63872390815652</v>
      </c>
      <c r="J290">
        <f>TREND(Calibration!$A$4:$A$6,Calibration!$E$4:$E$6,'CO2 Concentration Data'!E290)</f>
        <v>424.67193048583374</v>
      </c>
      <c r="K290">
        <f t="shared" ref="K290:K353" si="4">AVERAGE(J260:J290)</f>
        <v>425.32993320347595</v>
      </c>
    </row>
    <row r="291" spans="1:11" x14ac:dyDescent="0.25">
      <c r="A291">
        <v>1441286</v>
      </c>
      <c r="B291">
        <v>0.56140000000000001</v>
      </c>
      <c r="C291">
        <v>1.6825000000000001</v>
      </c>
      <c r="D291">
        <v>2.17939997</v>
      </c>
      <c r="E291">
        <v>0.61170000000000002</v>
      </c>
      <c r="G291">
        <f>TREND(Calibration!$A$4:$A$6,Calibration!$B$4:$B$6,'CO2 Concentration Data'!D291)</f>
        <v>872.24789606770946</v>
      </c>
      <c r="H291">
        <f>TREND(Calibration!$A$4:$A$6,Calibration!$C$4:$C$6,'CO2 Concentration Data'!C291)</f>
        <v>673.96838281199132</v>
      </c>
      <c r="I291">
        <f>TREND(Calibration!$A$4:$A$6,Calibration!$D$4:$D$6,'CO2 Concentration Data'!B291)</f>
        <v>555.82240013022385</v>
      </c>
      <c r="J291">
        <f>TREND(Calibration!$A$4:$A$6,Calibration!$E$4:$E$6,'CO2 Concentration Data'!E291)</f>
        <v>420.71408851811503</v>
      </c>
      <c r="K291">
        <f t="shared" si="4"/>
        <v>425.30832711829237</v>
      </c>
    </row>
    <row r="292" spans="1:11" x14ac:dyDescent="0.25">
      <c r="A292">
        <v>1446086</v>
      </c>
      <c r="B292">
        <v>0.55980003</v>
      </c>
      <c r="C292">
        <v>1.69239998</v>
      </c>
      <c r="D292">
        <v>2.3254001099999999</v>
      </c>
      <c r="E292">
        <v>0.61280000000000001</v>
      </c>
      <c r="G292">
        <f>TREND(Calibration!$A$4:$A$6,Calibration!$B$4:$B$6,'CO2 Concentration Data'!D292)</f>
        <v>930.34147179931506</v>
      </c>
      <c r="H292">
        <f>TREND(Calibration!$A$4:$A$6,Calibration!$C$4:$C$6,'CO2 Concentration Data'!C292)</f>
        <v>677.97221506375797</v>
      </c>
      <c r="I292">
        <f>TREND(Calibration!$A$4:$A$6,Calibration!$D$4:$D$6,'CO2 Concentration Data'!B292)</f>
        <v>554.21554440373689</v>
      </c>
      <c r="J292">
        <f>TREND(Calibration!$A$4:$A$6,Calibration!$E$4:$E$6,'CO2 Concentration Data'!E292)</f>
        <v>421.38387715880589</v>
      </c>
      <c r="K292">
        <f t="shared" si="4"/>
        <v>425.2238669671201</v>
      </c>
    </row>
    <row r="293" spans="1:11" x14ac:dyDescent="0.25">
      <c r="A293">
        <v>1451091</v>
      </c>
      <c r="B293">
        <v>0.55980003</v>
      </c>
      <c r="C293">
        <v>1.8192000399999999</v>
      </c>
      <c r="D293">
        <v>2.5998001099999999</v>
      </c>
      <c r="E293">
        <v>0.61659998000000005</v>
      </c>
      <c r="G293">
        <f>TREND(Calibration!$A$4:$A$6,Calibration!$B$4:$B$6,'CO2 Concentration Data'!D293)</f>
        <v>1039.5254573814698</v>
      </c>
      <c r="H293">
        <f>TREND(Calibration!$A$4:$A$6,Calibration!$C$4:$C$6,'CO2 Concentration Data'!C293)</f>
        <v>729.25374995109655</v>
      </c>
      <c r="I293">
        <f>TREND(Calibration!$A$4:$A$6,Calibration!$D$4:$D$6,'CO2 Concentration Data'!B293)</f>
        <v>554.21554440373689</v>
      </c>
      <c r="J293">
        <f>TREND(Calibration!$A$4:$A$6,Calibration!$E$4:$E$6,'CO2 Concentration Data'!E293)</f>
        <v>423.6976802850354</v>
      </c>
      <c r="K293">
        <f t="shared" si="4"/>
        <v>425.24547324872259</v>
      </c>
    </row>
    <row r="294" spans="1:11" x14ac:dyDescent="0.25">
      <c r="A294">
        <v>1456076</v>
      </c>
      <c r="B294">
        <v>0.56300002000000005</v>
      </c>
      <c r="C294">
        <v>1.8688999399999999</v>
      </c>
      <c r="D294">
        <v>2.4014000900000001</v>
      </c>
      <c r="E294">
        <v>0.61879998000000003</v>
      </c>
      <c r="G294">
        <f>TREND(Calibration!$A$4:$A$6,Calibration!$B$4:$B$6,'CO2 Concentration Data'!D294)</f>
        <v>960.58192632032114</v>
      </c>
      <c r="H294">
        <f>TREND(Calibration!$A$4:$A$6,Calibration!$C$4:$C$6,'CO2 Concentration Data'!C294)</f>
        <v>749.35379687337127</v>
      </c>
      <c r="I294">
        <f>TREND(Calibration!$A$4:$A$6,Calibration!$D$4:$D$6,'CO2 Concentration Data'!B294)</f>
        <v>557.42930607189396</v>
      </c>
      <c r="J294">
        <f>TREND(Calibration!$A$4:$A$6,Calibration!$E$4:$E$6,'CO2 Concentration Data'!E294)</f>
        <v>425.03725756641711</v>
      </c>
      <c r="K294">
        <f t="shared" si="4"/>
        <v>425.42814268158298</v>
      </c>
    </row>
    <row r="295" spans="1:11" x14ac:dyDescent="0.25">
      <c r="A295">
        <v>1461076</v>
      </c>
      <c r="B295">
        <v>0.56359999999999999</v>
      </c>
      <c r="C295">
        <v>1.82140005</v>
      </c>
      <c r="D295">
        <v>2.2132999899999999</v>
      </c>
      <c r="E295">
        <v>0.62429999999999997</v>
      </c>
      <c r="G295">
        <f>TREND(Calibration!$A$4:$A$6,Calibration!$B$4:$B$6,'CO2 Concentration Data'!D295)</f>
        <v>885.73674189465828</v>
      </c>
      <c r="H295">
        <f>TREND(Calibration!$A$4:$A$6,Calibration!$C$4:$C$6,'CO2 Concentration Data'!C295)</f>
        <v>730.14349629323158</v>
      </c>
      <c r="I295">
        <f>TREND(Calibration!$A$4:$A$6,Calibration!$D$4:$D$6,'CO2 Concentration Data'!B295)</f>
        <v>558.03186818166955</v>
      </c>
      <c r="J295">
        <f>TREND(Calibration!$A$4:$A$6,Calibration!$E$4:$E$6,'CO2 Concentration Data'!E295)</f>
        <v>428.38621294784667</v>
      </c>
      <c r="K295">
        <f t="shared" si="4"/>
        <v>425.70902159255053</v>
      </c>
    </row>
    <row r="296" spans="1:11" x14ac:dyDescent="0.25">
      <c r="A296">
        <v>1466078</v>
      </c>
      <c r="B296">
        <v>0.56190001999999994</v>
      </c>
      <c r="C296">
        <v>1.90390003</v>
      </c>
      <c r="D296">
        <v>2.1935999399999999</v>
      </c>
      <c r="E296">
        <v>0.62099998999999995</v>
      </c>
      <c r="G296">
        <f>TREND(Calibration!$A$4:$A$6,Calibration!$B$4:$B$6,'CO2 Concentration Data'!D296)</f>
        <v>877.89807580439685</v>
      </c>
      <c r="H296">
        <f>TREND(Calibration!$A$4:$A$6,Calibration!$C$4:$C$6,'CO2 Concentration Data'!C296)</f>
        <v>763.50882437410735</v>
      </c>
      <c r="I296">
        <f>TREND(Calibration!$A$4:$A$6,Calibration!$D$4:$D$6,'CO2 Concentration Data'!B296)</f>
        <v>556.32457204617106</v>
      </c>
      <c r="J296">
        <f>TREND(Calibration!$A$4:$A$6,Calibration!$E$4:$E$6,'CO2 Concentration Data'!E296)</f>
        <v>426.37684093678644</v>
      </c>
      <c r="K296">
        <f t="shared" si="4"/>
        <v>425.8484786586248</v>
      </c>
    </row>
    <row r="297" spans="1:11" x14ac:dyDescent="0.25">
      <c r="A297">
        <v>1471077</v>
      </c>
      <c r="B297">
        <v>0.56470001000000003</v>
      </c>
      <c r="C297">
        <v>1.7978999600000001</v>
      </c>
      <c r="D297">
        <v>2.5079999000000002</v>
      </c>
      <c r="E297">
        <v>0.61930001000000001</v>
      </c>
      <c r="G297">
        <f>TREND(Calibration!$A$4:$A$6,Calibration!$B$4:$B$6,'CO2 Concentration Data'!D297)</f>
        <v>1002.998078354215</v>
      </c>
      <c r="H297">
        <f>TREND(Calibration!$A$4:$A$6,Calibration!$C$4:$C$6,'CO2 Concentration Data'!C297)</f>
        <v>720.63939444035702</v>
      </c>
      <c r="I297">
        <f>TREND(Calibration!$A$4:$A$6,Calibration!$D$4:$D$6,'CO2 Concentration Data'!B297)</f>
        <v>559.13661225042893</v>
      </c>
      <c r="J297">
        <f>TREND(Calibration!$A$4:$A$6,Calibration!$E$4:$E$6,'CO2 Concentration Data'!E297)</f>
        <v>425.34172521551227</v>
      </c>
      <c r="K297">
        <f t="shared" si="4"/>
        <v>425.7836602066551</v>
      </c>
    </row>
    <row r="298" spans="1:11" x14ac:dyDescent="0.25">
      <c r="A298">
        <v>1476143</v>
      </c>
      <c r="B298">
        <v>0.56470001000000003</v>
      </c>
      <c r="C298">
        <v>1.7574000400000001</v>
      </c>
      <c r="D298">
        <v>2.2974999</v>
      </c>
      <c r="E298">
        <v>0.62370002000000002</v>
      </c>
      <c r="G298">
        <f>TREND(Calibration!$A$4:$A$6,Calibration!$B$4:$B$6,'CO2 Concentration Data'!D298)</f>
        <v>919.23995530376453</v>
      </c>
      <c r="H298">
        <f>TREND(Calibration!$A$4:$A$6,Calibration!$C$4:$C$6,'CO2 Concentration Data'!C298)</f>
        <v>704.26007994780537</v>
      </c>
      <c r="I298">
        <f>TREND(Calibration!$A$4:$A$6,Calibration!$D$4:$D$6,'CO2 Concentration Data'!B298)</f>
        <v>559.13661225042893</v>
      </c>
      <c r="J298">
        <f>TREND(Calibration!$A$4:$A$6,Calibration!$E$4:$E$6,'CO2 Concentration Data'!E298)</f>
        <v>428.02088586726336</v>
      </c>
      <c r="K298">
        <f t="shared" si="4"/>
        <v>425.93293880979701</v>
      </c>
    </row>
    <row r="299" spans="1:11" x14ac:dyDescent="0.25">
      <c r="A299">
        <v>1481074</v>
      </c>
      <c r="B299">
        <v>0.56629996999999999</v>
      </c>
      <c r="C299">
        <v>1.61969995</v>
      </c>
      <c r="D299">
        <v>2.1930999799999999</v>
      </c>
      <c r="E299">
        <v>0.61879998000000003</v>
      </c>
      <c r="G299">
        <f>TREND(Calibration!$A$4:$A$6,Calibration!$B$4:$B$6,'CO2 Concentration Data'!D299)</f>
        <v>877.69914130938355</v>
      </c>
      <c r="H299">
        <f>TREND(Calibration!$A$4:$A$6,Calibration!$C$4:$C$6,'CO2 Concentration Data'!C299)</f>
        <v>648.57026427007872</v>
      </c>
      <c r="I299">
        <f>TREND(Calibration!$A$4:$A$6,Calibration!$D$4:$D$6,'CO2 Concentration Data'!B299)</f>
        <v>560.74345793387931</v>
      </c>
      <c r="J299">
        <f>TREND(Calibration!$A$4:$A$6,Calibration!$E$4:$E$6,'CO2 Concentration Data'!E299)</f>
        <v>425.03725756641711</v>
      </c>
      <c r="K299">
        <f t="shared" si="4"/>
        <v>425.86812016140834</v>
      </c>
    </row>
    <row r="300" spans="1:11" x14ac:dyDescent="0.25">
      <c r="A300">
        <v>1486075</v>
      </c>
      <c r="B300">
        <v>0.56029998999999997</v>
      </c>
      <c r="C300">
        <v>1.5775999999999999</v>
      </c>
      <c r="D300">
        <v>2.25810003</v>
      </c>
      <c r="E300">
        <v>0.62150002000000004</v>
      </c>
      <c r="G300">
        <f>TREND(Calibration!$A$4:$A$6,Calibration!$B$4:$B$6,'CO2 Concentration Data'!D300)</f>
        <v>903.56271464043073</v>
      </c>
      <c r="H300">
        <f>TREND(Calibration!$A$4:$A$6,Calibration!$C$4:$C$6,'CO2 Concentration Data'!C300)</f>
        <v>631.54385233714891</v>
      </c>
      <c r="I300">
        <f>TREND(Calibration!$A$4:$A$6,Calibration!$D$4:$D$6,'CO2 Concentration Data'!B300)</f>
        <v>554.71765606146448</v>
      </c>
      <c r="J300">
        <f>TREND(Calibration!$A$4:$A$6,Calibration!$E$4:$E$6,'CO2 Concentration Data'!E300)</f>
        <v>426.68130858588165</v>
      </c>
      <c r="K300">
        <f t="shared" si="4"/>
        <v>425.83472933168974</v>
      </c>
    </row>
    <row r="301" spans="1:11" x14ac:dyDescent="0.25">
      <c r="A301">
        <v>1491075</v>
      </c>
      <c r="B301">
        <v>0.56029998999999997</v>
      </c>
      <c r="C301">
        <v>1.6693999799999999</v>
      </c>
      <c r="D301">
        <v>2.1919999099999998</v>
      </c>
      <c r="E301">
        <v>0.62370002000000002</v>
      </c>
      <c r="G301">
        <f>TREND(Calibration!$A$4:$A$6,Calibration!$B$4:$B$6,'CO2 Concentration Data'!D301)</f>
        <v>877.26142255202433</v>
      </c>
      <c r="H301">
        <f>TREND(Calibration!$A$4:$A$6,Calibration!$C$4:$C$6,'CO2 Concentration Data'!C301)</f>
        <v>668.67036376803458</v>
      </c>
      <c r="I301">
        <f>TREND(Calibration!$A$4:$A$6,Calibration!$D$4:$D$6,'CO2 Concentration Data'!B301)</f>
        <v>554.71765606146448</v>
      </c>
      <c r="J301">
        <f>TREND(Calibration!$A$4:$A$6,Calibration!$E$4:$E$6,'CO2 Concentration Data'!E301)</f>
        <v>428.02088586726336</v>
      </c>
      <c r="K301">
        <f t="shared" si="4"/>
        <v>425.8779415020569</v>
      </c>
    </row>
    <row r="302" spans="1:11" x14ac:dyDescent="0.25">
      <c r="A302">
        <v>1496076</v>
      </c>
      <c r="B302">
        <v>0.55809998999999999</v>
      </c>
      <c r="C302">
        <v>1.6792999500000001</v>
      </c>
      <c r="D302">
        <v>2.1537001099999999</v>
      </c>
      <c r="E302">
        <v>0.62370002000000002</v>
      </c>
      <c r="G302">
        <f>TREND(Calibration!$A$4:$A$6,Calibration!$B$4:$B$6,'CO2 Concentration Data'!D302)</f>
        <v>862.02190064604986</v>
      </c>
      <c r="H302">
        <f>TREND(Calibration!$A$4:$A$6,Calibration!$C$4:$C$6,'CO2 Concentration Data'!C302)</f>
        <v>672.67419197551828</v>
      </c>
      <c r="I302">
        <f>TREND(Calibration!$A$4:$A$6,Calibration!$D$4:$D$6,'CO2 Concentration Data'!B302)</f>
        <v>552.50818801001878</v>
      </c>
      <c r="J302">
        <f>TREND(Calibration!$A$4:$A$6,Calibration!$E$4:$E$6,'CO2 Concentration Data'!E302)</f>
        <v>428.02088586726336</v>
      </c>
      <c r="K302">
        <f t="shared" si="4"/>
        <v>426.03900602824746</v>
      </c>
    </row>
    <row r="303" spans="1:11" x14ac:dyDescent="0.25">
      <c r="A303">
        <v>1501076</v>
      </c>
      <c r="B303">
        <v>0.55760001999999997</v>
      </c>
      <c r="C303">
        <v>1.6447999499999999</v>
      </c>
      <c r="D303">
        <v>2.1717998999999999</v>
      </c>
      <c r="E303">
        <v>0.62040001</v>
      </c>
      <c r="G303">
        <f>TREND(Calibration!$A$4:$A$6,Calibration!$B$4:$B$6,'CO2 Concentration Data'!D303)</f>
        <v>869.2238219667496</v>
      </c>
      <c r="H303">
        <f>TREND(Calibration!$A$4:$A$6,Calibration!$C$4:$C$6,'CO2 Concentration Data'!C303)</f>
        <v>658.72141503193325</v>
      </c>
      <c r="I303">
        <f>TREND(Calibration!$A$4:$A$6,Calibration!$D$4:$D$6,'CO2 Concentration Data'!B303)</f>
        <v>552.00606630925461</v>
      </c>
      <c r="J303">
        <f>TREND(Calibration!$A$4:$A$6,Calibration!$E$4:$E$6,'CO2 Concentration Data'!E303)</f>
        <v>426.01151385620312</v>
      </c>
      <c r="K303">
        <f t="shared" si="4"/>
        <v>426.09203973568219</v>
      </c>
    </row>
    <row r="304" spans="1:11" x14ac:dyDescent="0.25">
      <c r="A304">
        <v>1506077</v>
      </c>
      <c r="B304">
        <v>0.55650001999999998</v>
      </c>
      <c r="C304">
        <v>1.5901999499999999</v>
      </c>
      <c r="D304">
        <v>2.21499991</v>
      </c>
      <c r="E304">
        <v>0.61769998000000004</v>
      </c>
      <c r="G304">
        <f>TREND(Calibration!$A$4:$A$6,Calibration!$B$4:$B$6,'CO2 Concentration Data'!D304)</f>
        <v>886.41314146014963</v>
      </c>
      <c r="H304">
        <f>TREND(Calibration!$A$4:$A$6,Calibration!$C$4:$C$6,'CO2 Concentration Data'!C304)</f>
        <v>636.63962891252061</v>
      </c>
      <c r="I304">
        <f>TREND(Calibration!$A$4:$A$6,Calibration!$D$4:$D$6,'CO2 Concentration Data'!B304)</f>
        <v>550.90133228353181</v>
      </c>
      <c r="J304">
        <f>TREND(Calibration!$A$4:$A$6,Calibration!$E$4:$E$6,'CO2 Concentration Data'!E304)</f>
        <v>424.36746892572626</v>
      </c>
      <c r="K304">
        <f t="shared" si="4"/>
        <v>426.11364582086577</v>
      </c>
    </row>
    <row r="305" spans="1:11" x14ac:dyDescent="0.25">
      <c r="A305">
        <v>1511080</v>
      </c>
      <c r="B305">
        <v>0.55589997999999996</v>
      </c>
      <c r="C305">
        <v>1.58309996</v>
      </c>
      <c r="D305">
        <v>2.2455999900000001</v>
      </c>
      <c r="E305">
        <v>0.61769998000000004</v>
      </c>
      <c r="G305">
        <f>TREND(Calibration!$A$4:$A$6,Calibration!$B$4:$B$6,'CO2 Concentration Data'!D305)</f>
        <v>898.58893844824286</v>
      </c>
      <c r="H305">
        <f>TREND(Calibration!$A$4:$A$6,Calibration!$C$4:$C$6,'CO2 Concentration Data'!C305)</f>
        <v>633.76819190464573</v>
      </c>
      <c r="I305">
        <f>TREND(Calibration!$A$4:$A$6,Calibration!$D$4:$D$6,'CO2 Concentration Data'!B305)</f>
        <v>550.29870991553662</v>
      </c>
      <c r="J305">
        <f>TREND(Calibration!$A$4:$A$6,Calibration!$E$4:$E$6,'CO2 Concentration Data'!E305)</f>
        <v>424.36746892572626</v>
      </c>
      <c r="K305">
        <f t="shared" si="4"/>
        <v>426.06061211343103</v>
      </c>
    </row>
    <row r="306" spans="1:11" x14ac:dyDescent="0.25">
      <c r="A306">
        <v>1516141</v>
      </c>
      <c r="B306">
        <v>0.55369997000000004</v>
      </c>
      <c r="C306">
        <v>1.5923000599999999</v>
      </c>
      <c r="D306">
        <v>2.2291998899999999</v>
      </c>
      <c r="E306">
        <v>0.62749999999999995</v>
      </c>
      <c r="G306">
        <f>TREND(Calibration!$A$4:$A$6,Calibration!$B$4:$B$6,'CO2 Concentration Data'!D306)</f>
        <v>892.06332517584519</v>
      </c>
      <c r="H306">
        <f>TREND(Calibration!$A$4:$A$6,Calibration!$C$4:$C$6,'CO2 Concentration Data'!C306)</f>
        <v>637.48897286576675</v>
      </c>
      <c r="I306">
        <f>TREND(Calibration!$A$4:$A$6,Calibration!$D$4:$D$6,'CO2 Concentration Data'!B306)</f>
        <v>548.08923182105445</v>
      </c>
      <c r="J306">
        <f>TREND(Calibration!$A$4:$A$6,Calibration!$E$4:$E$6,'CO2 Concentration Data'!E306)</f>
        <v>430.33468899349276</v>
      </c>
      <c r="K306">
        <f t="shared" si="4"/>
        <v>426.25310308335901</v>
      </c>
    </row>
    <row r="307" spans="1:11" x14ac:dyDescent="0.25">
      <c r="A307">
        <v>1521075</v>
      </c>
      <c r="B307">
        <v>0.54830003000000005</v>
      </c>
      <c r="C307">
        <v>1.64859998</v>
      </c>
      <c r="D307">
        <v>2.4718999899999998</v>
      </c>
      <c r="E307">
        <v>0.62809998</v>
      </c>
      <c r="G307">
        <f>TREND(Calibration!$A$4:$A$6,Calibration!$B$4:$B$6,'CO2 Concentration Data'!D307)</f>
        <v>988.63389448775308</v>
      </c>
      <c r="H307">
        <f>TREND(Calibration!$A$4:$A$6,Calibration!$C$4:$C$6,'CO2 Concentration Data'!C307)</f>
        <v>660.25825477016315</v>
      </c>
      <c r="I307">
        <f>TREND(Calibration!$A$4:$A$6,Calibration!$D$4:$D$6,'CO2 Concentration Data'!B307)</f>
        <v>542.6660523166347</v>
      </c>
      <c r="J307">
        <f>TREND(Calibration!$A$4:$A$6,Calibration!$E$4:$E$6,'CO2 Concentration Data'!E307)</f>
        <v>430.70001607407619</v>
      </c>
      <c r="K307">
        <f t="shared" si="4"/>
        <v>426.50059116460795</v>
      </c>
    </row>
    <row r="308" spans="1:11" x14ac:dyDescent="0.25">
      <c r="A308">
        <v>1526076</v>
      </c>
      <c r="B308">
        <v>0.55100000000000005</v>
      </c>
      <c r="C308">
        <v>1.70930004</v>
      </c>
      <c r="D308">
        <v>2.31500006</v>
      </c>
      <c r="E308">
        <v>0.62919997999999999</v>
      </c>
      <c r="G308">
        <f>TREND(Calibration!$A$4:$A$6,Calibration!$B$4:$B$6,'CO2 Concentration Data'!D308)</f>
        <v>926.20328335451302</v>
      </c>
      <c r="H308">
        <f>TREND(Calibration!$A$4:$A$6,Calibration!$C$4:$C$6,'CO2 Concentration Data'!C308)</f>
        <v>684.80707789022756</v>
      </c>
      <c r="I308">
        <f>TREND(Calibration!$A$4:$A$6,Calibration!$D$4:$D$6,'CO2 Concentration Data'!B308)</f>
        <v>545.37764206884458</v>
      </c>
      <c r="J308">
        <f>TREND(Calibration!$A$4:$A$6,Calibration!$E$4:$E$6,'CO2 Concentration Data'!E308)</f>
        <v>431.36980471476704</v>
      </c>
      <c r="K308">
        <f t="shared" si="4"/>
        <v>426.77950549317546</v>
      </c>
    </row>
    <row r="309" spans="1:11" x14ac:dyDescent="0.25">
      <c r="A309">
        <v>1531076</v>
      </c>
      <c r="B309">
        <v>0.55369997000000004</v>
      </c>
      <c r="C309">
        <v>1.66400003</v>
      </c>
      <c r="D309">
        <v>2.2012999099999999</v>
      </c>
      <c r="E309">
        <v>0.63080000999999997</v>
      </c>
      <c r="G309">
        <f>TREND(Calibration!$A$4:$A$6,Calibration!$B$4:$B$6,'CO2 Concentration Data'!D309)</f>
        <v>880.96190019748371</v>
      </c>
      <c r="H309">
        <f>TREND(Calibration!$A$4:$A$6,Calibration!$C$4:$C$6,'CO2 Concentration Data'!C309)</f>
        <v>666.48647107654153</v>
      </c>
      <c r="I309">
        <f>TREND(Calibration!$A$4:$A$6,Calibration!$D$4:$D$6,'CO2 Concentration Data'!B309)</f>
        <v>548.08923182105445</v>
      </c>
      <c r="J309">
        <f>TREND(Calibration!$A$4:$A$6,Calibration!$E$4:$E$6,'CO2 Concentration Data'!E309)</f>
        <v>432.344061004553</v>
      </c>
      <c r="K309">
        <f t="shared" si="4"/>
        <v>426.89735647406616</v>
      </c>
    </row>
    <row r="310" spans="1:11" x14ac:dyDescent="0.25">
      <c r="A310">
        <v>1536075</v>
      </c>
      <c r="B310">
        <v>0.56359999999999999</v>
      </c>
      <c r="C310">
        <v>1.63119996</v>
      </c>
      <c r="D310">
        <v>2.2111000999999999</v>
      </c>
      <c r="E310">
        <v>0.62429999999999997</v>
      </c>
      <c r="G310">
        <f>TREND(Calibration!$A$4:$A$6,Calibration!$B$4:$B$6,'CO2 Concentration Data'!D310)</f>
        <v>884.86140385514545</v>
      </c>
      <c r="H310">
        <f>TREND(Calibration!$A$4:$A$6,Calibration!$C$4:$C$6,'CO2 Concentration Data'!C310)</f>
        <v>653.22119396222354</v>
      </c>
      <c r="I310">
        <f>TREND(Calibration!$A$4:$A$6,Calibration!$D$4:$D$6,'CO2 Concentration Data'!B310)</f>
        <v>558.03186818166955</v>
      </c>
      <c r="J310">
        <f>TREND(Calibration!$A$4:$A$6,Calibration!$E$4:$E$6,'CO2 Concentration Data'!E310)</f>
        <v>428.38621294784667</v>
      </c>
      <c r="K310">
        <f t="shared" si="4"/>
        <v>426.85610868968013</v>
      </c>
    </row>
    <row r="311" spans="1:11" x14ac:dyDescent="0.25">
      <c r="A311">
        <v>1541075</v>
      </c>
      <c r="B311">
        <v>0.56190001999999994</v>
      </c>
      <c r="C311">
        <v>1.5638999899999999</v>
      </c>
      <c r="D311">
        <v>2.1013000000000002</v>
      </c>
      <c r="E311">
        <v>0.62209999999999999</v>
      </c>
      <c r="G311">
        <f>TREND(Calibration!$A$4:$A$6,Calibration!$B$4:$B$6,'CO2 Concentration Data'!D311)</f>
        <v>841.17185379931766</v>
      </c>
      <c r="H311">
        <f>TREND(Calibration!$A$4:$A$6,Calibration!$C$4:$C$6,'CO2 Concentration Data'!C311)</f>
        <v>626.00318034715235</v>
      </c>
      <c r="I311">
        <f>TREND(Calibration!$A$4:$A$6,Calibration!$D$4:$D$6,'CO2 Concentration Data'!B311)</f>
        <v>556.32457204617106</v>
      </c>
      <c r="J311">
        <f>TREND(Calibration!$A$4:$A$6,Calibration!$E$4:$E$6,'CO2 Concentration Data'!E311)</f>
        <v>427.04663566646497</v>
      </c>
      <c r="K311">
        <f t="shared" si="4"/>
        <v>426.6852240013547</v>
      </c>
    </row>
    <row r="312" spans="1:11" x14ac:dyDescent="0.25">
      <c r="A312">
        <v>1546075</v>
      </c>
      <c r="B312">
        <v>0.56140000000000001</v>
      </c>
      <c r="C312">
        <v>1.64859998</v>
      </c>
      <c r="D312">
        <v>2.09200001</v>
      </c>
      <c r="E312">
        <v>0.61659998000000005</v>
      </c>
      <c r="G312">
        <f>TREND(Calibration!$A$4:$A$6,Calibration!$B$4:$B$6,'CO2 Concentration Data'!D312)</f>
        <v>837.47138013286656</v>
      </c>
      <c r="H312">
        <f>TREND(Calibration!$A$4:$A$6,Calibration!$C$4:$C$6,'CO2 Concentration Data'!C312)</f>
        <v>660.25825477016315</v>
      </c>
      <c r="I312">
        <f>TREND(Calibration!$A$4:$A$6,Calibration!$D$4:$D$6,'CO2 Concentration Data'!B312)</f>
        <v>555.82240013022385</v>
      </c>
      <c r="J312">
        <f>TREND(Calibration!$A$4:$A$6,Calibration!$E$4:$E$6,'CO2 Concentration Data'!E312)</f>
        <v>423.6976802850354</v>
      </c>
      <c r="K312">
        <f t="shared" si="4"/>
        <v>426.55558709741535</v>
      </c>
    </row>
    <row r="313" spans="1:11" x14ac:dyDescent="0.25">
      <c r="A313">
        <v>1551146</v>
      </c>
      <c r="B313">
        <v>0.55919998999999998</v>
      </c>
      <c r="C313">
        <v>1.60549998</v>
      </c>
      <c r="D313">
        <v>2.1433000600000001</v>
      </c>
      <c r="E313">
        <v>0.62919997999999999</v>
      </c>
      <c r="G313">
        <f>TREND(Calibration!$A$4:$A$6,Calibration!$B$4:$B$6,'CO2 Concentration Data'!D313)</f>
        <v>857.88371220124782</v>
      </c>
      <c r="H313">
        <f>TREND(Calibration!$A$4:$A$6,Calibration!$C$4:$C$6,'CO2 Concentration Data'!C313)</f>
        <v>642.82739429861215</v>
      </c>
      <c r="I313">
        <f>TREND(Calibration!$A$4:$A$6,Calibration!$D$4:$D$6,'CO2 Concentration Data'!B313)</f>
        <v>553.61292203574169</v>
      </c>
      <c r="J313">
        <f>TREND(Calibration!$A$4:$A$6,Calibration!$E$4:$E$6,'CO2 Concentration Data'!E313)</f>
        <v>431.36980471476704</v>
      </c>
      <c r="K313">
        <f t="shared" si="4"/>
        <v>426.50255338998056</v>
      </c>
    </row>
    <row r="314" spans="1:11" x14ac:dyDescent="0.25">
      <c r="A314">
        <v>1556075</v>
      </c>
      <c r="B314">
        <v>0.55809998999999999</v>
      </c>
      <c r="C314">
        <v>1.5321999799999999</v>
      </c>
      <c r="D314">
        <v>2.2941999399999999</v>
      </c>
      <c r="E314">
        <v>0.62260002000000003</v>
      </c>
      <c r="G314">
        <f>TREND(Calibration!$A$4:$A$6,Calibration!$B$4:$B$6,'CO2 Concentration Data'!D314)</f>
        <v>917.92689850689237</v>
      </c>
      <c r="H314">
        <f>TREND(Calibration!$A$4:$A$6,Calibration!$C$4:$C$6,'CO2 Concentration Data'!C314)</f>
        <v>613.18279864745932</v>
      </c>
      <c r="I314">
        <f>TREND(Calibration!$A$4:$A$6,Calibration!$D$4:$D$6,'CO2 Concentration Data'!B314)</f>
        <v>552.50818801001878</v>
      </c>
      <c r="J314">
        <f>TREND(Calibration!$A$4:$A$6,Calibration!$E$4:$E$6,'CO2 Concentration Data'!E314)</f>
        <v>427.35109722657251</v>
      </c>
      <c r="K314">
        <f t="shared" si="4"/>
        <v>426.59879946420142</v>
      </c>
    </row>
    <row r="315" spans="1:11" x14ac:dyDescent="0.25">
      <c r="A315">
        <v>1561076</v>
      </c>
      <c r="B315">
        <v>0.55589997999999996</v>
      </c>
      <c r="C315">
        <v>1.61749995</v>
      </c>
      <c r="D315">
        <v>2.2837998900000001</v>
      </c>
      <c r="E315">
        <v>0.61930001000000001</v>
      </c>
      <c r="G315">
        <f>TREND(Calibration!$A$4:$A$6,Calibration!$B$4:$B$6,'CO2 Concentration Data'!D315)</f>
        <v>913.78871006209033</v>
      </c>
      <c r="H315">
        <f>TREND(Calibration!$A$4:$A$6,Calibration!$C$4:$C$6,'CO2 Concentration Data'!C315)</f>
        <v>647.68052197222698</v>
      </c>
      <c r="I315">
        <f>TREND(Calibration!$A$4:$A$6,Calibration!$D$4:$D$6,'CO2 Concentration Data'!B315)</f>
        <v>550.29870991553662</v>
      </c>
      <c r="J315">
        <f>TREND(Calibration!$A$4:$A$6,Calibration!$E$4:$E$6,'CO2 Concentration Data'!E315)</f>
        <v>425.34172521551227</v>
      </c>
      <c r="K315">
        <f t="shared" si="4"/>
        <v>426.4259513719897</v>
      </c>
    </row>
    <row r="316" spans="1:11" x14ac:dyDescent="0.25">
      <c r="A316">
        <v>1566076</v>
      </c>
      <c r="B316">
        <v>0.55210000000000004</v>
      </c>
      <c r="C316">
        <v>1.74650002</v>
      </c>
      <c r="D316">
        <v>2.19860005</v>
      </c>
      <c r="E316">
        <v>0.61659998000000005</v>
      </c>
      <c r="G316">
        <f>TREND(Calibration!$A$4:$A$6,Calibration!$B$4:$B$6,'CO2 Concentration Data'!D316)</f>
        <v>879.8876236839493</v>
      </c>
      <c r="H316">
        <f>TREND(Calibration!$A$4:$A$6,Calibration!$C$4:$C$6,'CO2 Concentration Data'!C316)</f>
        <v>699.85180320170059</v>
      </c>
      <c r="I316">
        <f>TREND(Calibration!$A$4:$A$6,Calibration!$D$4:$D$6,'CO2 Concentration Data'!B316)</f>
        <v>546.48237609456737</v>
      </c>
      <c r="J316">
        <f>TREND(Calibration!$A$4:$A$6,Calibration!$E$4:$E$6,'CO2 Concentration Data'!E316)</f>
        <v>423.6976802850354</v>
      </c>
      <c r="K316">
        <f t="shared" si="4"/>
        <v>426.35131157937138</v>
      </c>
    </row>
    <row r="317" spans="1:11" x14ac:dyDescent="0.25">
      <c r="A317">
        <v>1571077</v>
      </c>
      <c r="B317">
        <v>0.55320000999999996</v>
      </c>
      <c r="C317">
        <v>1.68579996</v>
      </c>
      <c r="D317">
        <v>2.1624998999999998</v>
      </c>
      <c r="E317">
        <v>0.62260002000000003</v>
      </c>
      <c r="G317">
        <f>TREND(Calibration!$A$4:$A$6,Calibration!$B$4:$B$6,'CO2 Concentration Data'!D317)</f>
        <v>865.52334432129021</v>
      </c>
      <c r="H317">
        <f>TREND(Calibration!$A$4:$A$6,Calibration!$C$4:$C$6,'CO2 Concentration Data'!C317)</f>
        <v>675.30298008163618</v>
      </c>
      <c r="I317">
        <f>TREND(Calibration!$A$4:$A$6,Calibration!$D$4:$D$6,'CO2 Concentration Data'!B317)</f>
        <v>547.58712016332674</v>
      </c>
      <c r="J317">
        <f>TREND(Calibration!$A$4:$A$6,Calibration!$E$4:$E$6,'CO2 Concentration Data'!E317)</f>
        <v>427.35109722657251</v>
      </c>
      <c r="K317">
        <f t="shared" si="4"/>
        <v>426.41613003134103</v>
      </c>
    </row>
    <row r="318" spans="1:11" x14ac:dyDescent="0.25">
      <c r="A318">
        <v>1576076</v>
      </c>
      <c r="B318">
        <v>0.55260003000000002</v>
      </c>
      <c r="C318">
        <v>1.6578999800000001</v>
      </c>
      <c r="D318">
        <v>2.1700999699999999</v>
      </c>
      <c r="E318">
        <v>0.61709999999999998</v>
      </c>
      <c r="G318">
        <f>TREND(Calibration!$A$4:$A$6,Calibration!$B$4:$B$6,'CO2 Concentration Data'!D318)</f>
        <v>868.54741842225008</v>
      </c>
      <c r="H318">
        <f>TREND(Calibration!$A$4:$A$6,Calibration!$C$4:$C$6,'CO2 Concentration Data'!C318)</f>
        <v>664.01943812017305</v>
      </c>
      <c r="I318">
        <f>TREND(Calibration!$A$4:$A$6,Calibration!$D$4:$D$6,'CO2 Concentration Data'!B318)</f>
        <v>546.98455805355115</v>
      </c>
      <c r="J318">
        <f>TREND(Calibration!$A$4:$A$6,Calibration!$E$4:$E$6,'CO2 Concentration Data'!E318)</f>
        <v>424.00214184514289</v>
      </c>
      <c r="K318">
        <f t="shared" si="4"/>
        <v>426.2963144680503</v>
      </c>
    </row>
    <row r="319" spans="1:11" x14ac:dyDescent="0.25">
      <c r="A319">
        <v>1581074</v>
      </c>
      <c r="B319">
        <v>0.55260003000000002</v>
      </c>
      <c r="C319">
        <v>1.6606999600000001</v>
      </c>
      <c r="D319">
        <v>2.2198998900000002</v>
      </c>
      <c r="E319">
        <v>0.61930001000000001</v>
      </c>
      <c r="G319">
        <f>TREND(Calibration!$A$4:$A$6,Calibration!$B$4:$B$6,'CO2 Concentration Data'!D319)</f>
        <v>888.36284753038603</v>
      </c>
      <c r="H319">
        <f>TREND(Calibration!$A$4:$A$6,Calibration!$C$4:$C$6,'CO2 Concentration Data'!C319)</f>
        <v>665.15182931978177</v>
      </c>
      <c r="I319">
        <f>TREND(Calibration!$A$4:$A$6,Calibration!$D$4:$D$6,'CO2 Concentration Data'!B319)</f>
        <v>546.98455805355115</v>
      </c>
      <c r="J319">
        <f>TREND(Calibration!$A$4:$A$6,Calibration!$E$4:$E$6,'CO2 Concentration Data'!E319)</f>
        <v>425.34172521551227</v>
      </c>
      <c r="K319">
        <f t="shared" si="4"/>
        <v>426.32774209030151</v>
      </c>
    </row>
    <row r="320" spans="1:11" x14ac:dyDescent="0.25">
      <c r="A320">
        <v>1586075</v>
      </c>
      <c r="B320">
        <v>0.55159997999999999</v>
      </c>
      <c r="C320">
        <v>1.5529999699999999</v>
      </c>
      <c r="D320">
        <v>2.2095000699999998</v>
      </c>
      <c r="E320">
        <v>0.62429999999999997</v>
      </c>
      <c r="G320">
        <f>TREND(Calibration!$A$4:$A$6,Calibration!$B$4:$B$6,'CO2 Concentration Data'!D320)</f>
        <v>884.22475060277282</v>
      </c>
      <c r="H320">
        <f>TREND(Calibration!$A$4:$A$6,Calibration!$C$4:$C$6,'CO2 Concentration Data'!C320)</f>
        <v>621.59490360104758</v>
      </c>
      <c r="I320">
        <f>TREND(Calibration!$A$4:$A$6,Calibration!$D$4:$D$6,'CO2 Concentration Data'!B320)</f>
        <v>545.98020417862017</v>
      </c>
      <c r="J320">
        <f>TREND(Calibration!$A$4:$A$6,Calibration!$E$4:$E$6,'CO2 Concentration Data'!E320)</f>
        <v>428.38621294784667</v>
      </c>
      <c r="K320">
        <f t="shared" si="4"/>
        <v>426.54380235288045</v>
      </c>
    </row>
    <row r="321" spans="1:11" x14ac:dyDescent="0.25">
      <c r="A321">
        <v>1591158</v>
      </c>
      <c r="B321">
        <v>0.55049998</v>
      </c>
      <c r="C321">
        <v>1.56229997</v>
      </c>
      <c r="D321">
        <v>2.2111000999999999</v>
      </c>
      <c r="E321">
        <v>0.62099998999999995</v>
      </c>
      <c r="G321">
        <f>TREND(Calibration!$A$4:$A$6,Calibration!$B$4:$B$6,'CO2 Concentration Data'!D321)</f>
        <v>884.86140385514545</v>
      </c>
      <c r="H321">
        <f>TREND(Calibration!$A$4:$A$6,Calibration!$C$4:$C$6,'CO2 Concentration Data'!C321)</f>
        <v>625.35608695105748</v>
      </c>
      <c r="I321">
        <f>TREND(Calibration!$A$4:$A$6,Calibration!$D$4:$D$6,'CO2 Concentration Data'!B321)</f>
        <v>544.87547015289726</v>
      </c>
      <c r="J321">
        <f>TREND(Calibration!$A$4:$A$6,Calibration!$E$4:$E$6,'CO2 Concentration Data'!E321)</f>
        <v>426.37684093678644</v>
      </c>
      <c r="K321">
        <f t="shared" si="4"/>
        <v>426.59879946420148</v>
      </c>
    </row>
    <row r="322" spans="1:11" x14ac:dyDescent="0.25">
      <c r="A322">
        <v>1596075</v>
      </c>
      <c r="B322">
        <v>0.55430000999999995</v>
      </c>
      <c r="C322">
        <v>1.79349995</v>
      </c>
      <c r="D322">
        <v>2.1991000199999999</v>
      </c>
      <c r="E322">
        <v>0.61659998000000005</v>
      </c>
      <c r="G322">
        <f>TREND(Calibration!$A$4:$A$6,Calibration!$B$4:$B$6,'CO2 Concentration Data'!D322)</f>
        <v>880.08656215797089</v>
      </c>
      <c r="H322">
        <f>TREND(Calibration!$A$4:$A$6,Calibration!$C$4:$C$6,'CO2 Concentration Data'!C322)</f>
        <v>718.85990580037026</v>
      </c>
      <c r="I322">
        <f>TREND(Calibration!$A$4:$A$6,Calibration!$D$4:$D$6,'CO2 Concentration Data'!B322)</f>
        <v>548.69185418904954</v>
      </c>
      <c r="J322">
        <f>TREND(Calibration!$A$4:$A$6,Calibration!$E$4:$E$6,'CO2 Concentration Data'!E322)</f>
        <v>423.6976802850354</v>
      </c>
      <c r="K322">
        <f t="shared" si="4"/>
        <v>426.69504435990854</v>
      </c>
    </row>
    <row r="323" spans="1:11" x14ac:dyDescent="0.25">
      <c r="A323">
        <v>1601076</v>
      </c>
      <c r="B323">
        <v>0.55809998999999999</v>
      </c>
      <c r="C323">
        <v>1.8039000000000001</v>
      </c>
      <c r="D323">
        <v>2.13019991</v>
      </c>
      <c r="E323">
        <v>0.61709999999999998</v>
      </c>
      <c r="G323">
        <f>TREND(Calibration!$A$4:$A$6,Calibration!$B$4:$B$6,'CO2 Concentration Data'!D323)</f>
        <v>852.67115174671403</v>
      </c>
      <c r="H323">
        <f>TREND(Calibration!$A$4:$A$6,Calibration!$C$4:$C$6,'CO2 Concentration Data'!C323)</f>
        <v>723.06598052072195</v>
      </c>
      <c r="I323">
        <f>TREND(Calibration!$A$4:$A$6,Calibration!$D$4:$D$6,'CO2 Concentration Data'!B323)</f>
        <v>552.50818801001878</v>
      </c>
      <c r="J323">
        <f>TREND(Calibration!$A$4:$A$6,Calibration!$E$4:$E$6,'CO2 Concentration Data'!E323)</f>
        <v>424.00214184514289</v>
      </c>
      <c r="K323">
        <f t="shared" si="4"/>
        <v>426.77950451108075</v>
      </c>
    </row>
    <row r="324" spans="1:11" x14ac:dyDescent="0.25">
      <c r="A324">
        <v>1606075</v>
      </c>
      <c r="B324">
        <v>0.55919998999999998</v>
      </c>
      <c r="C324">
        <v>1.66890001</v>
      </c>
      <c r="D324">
        <v>2.1379001099999999</v>
      </c>
      <c r="E324">
        <v>0.61659998000000005</v>
      </c>
      <c r="G324">
        <f>TREND(Calibration!$A$4:$A$6,Calibration!$B$4:$B$6,'CO2 Concentration Data'!D324)</f>
        <v>855.73506765698983</v>
      </c>
      <c r="H324">
        <f>TREND(Calibration!$A$4:$A$6,Calibration!$C$4:$C$6,'CO2 Concentration Data'!C324)</f>
        <v>668.4681617422815</v>
      </c>
      <c r="I324">
        <f>TREND(Calibration!$A$4:$A$6,Calibration!$D$4:$D$6,'CO2 Concentration Data'!B324)</f>
        <v>553.61292203574169</v>
      </c>
      <c r="J324">
        <f>TREND(Calibration!$A$4:$A$6,Calibration!$E$4:$E$6,'CO2 Concentration Data'!E324)</f>
        <v>423.6976802850354</v>
      </c>
      <c r="K324">
        <f t="shared" si="4"/>
        <v>426.77950451108075</v>
      </c>
    </row>
    <row r="325" spans="1:11" x14ac:dyDescent="0.25">
      <c r="A325">
        <v>1611076</v>
      </c>
      <c r="B325">
        <v>0.56029998999999997</v>
      </c>
      <c r="C325">
        <v>1.63010001</v>
      </c>
      <c r="D325">
        <v>2.3445000600000001</v>
      </c>
      <c r="E325">
        <v>0.61879998000000003</v>
      </c>
      <c r="G325">
        <f>TREND(Calibration!$A$4:$A$6,Calibration!$B$4:$B$6,'CO2 Concentration Data'!D325)</f>
        <v>937.94135760623885</v>
      </c>
      <c r="H325">
        <f>TREND(Calibration!$A$4:$A$6,Calibration!$C$4:$C$6,'CO2 Concentration Data'!C325)</f>
        <v>652.77634303471359</v>
      </c>
      <c r="I325">
        <f>TREND(Calibration!$A$4:$A$6,Calibration!$D$4:$D$6,'CO2 Concentration Data'!B325)</f>
        <v>554.71765606146448</v>
      </c>
      <c r="J325">
        <f>TREND(Calibration!$A$4:$A$6,Calibration!$E$4:$E$6,'CO2 Concentration Data'!E325)</f>
        <v>425.03725756641711</v>
      </c>
      <c r="K325">
        <f t="shared" si="4"/>
        <v>426.7795045110808</v>
      </c>
    </row>
    <row r="326" spans="1:11" x14ac:dyDescent="0.25">
      <c r="A326">
        <v>1616078</v>
      </c>
      <c r="B326">
        <v>0.56190001999999994</v>
      </c>
      <c r="C326">
        <v>1.7000000500000001</v>
      </c>
      <c r="D326">
        <v>2.3926000599999999</v>
      </c>
      <c r="E326">
        <v>0.62099998999999995</v>
      </c>
      <c r="G326">
        <f>TREND(Calibration!$A$4:$A$6,Calibration!$B$4:$B$6,'CO2 Concentration Data'!D326)</f>
        <v>957.08038714888335</v>
      </c>
      <c r="H326">
        <f>TREND(Calibration!$A$4:$A$6,Calibration!$C$4:$C$6,'CO2 Concentration Data'!C326)</f>
        <v>681.04589858450095</v>
      </c>
      <c r="I326">
        <f>TREND(Calibration!$A$4:$A$6,Calibration!$D$4:$D$6,'CO2 Concentration Data'!B326)</f>
        <v>556.32457204617106</v>
      </c>
      <c r="J326">
        <f>TREND(Calibration!$A$4:$A$6,Calibration!$E$4:$E$6,'CO2 Concentration Data'!E326)</f>
        <v>426.37684093678644</v>
      </c>
      <c r="K326">
        <f t="shared" si="4"/>
        <v>426.7146860591111</v>
      </c>
    </row>
    <row r="327" spans="1:11" x14ac:dyDescent="0.25">
      <c r="A327">
        <v>1621075</v>
      </c>
      <c r="B327">
        <v>0.55699997999999995</v>
      </c>
      <c r="C327">
        <v>1.653</v>
      </c>
      <c r="D327">
        <v>2.31550002</v>
      </c>
      <c r="E327">
        <v>0.62809998</v>
      </c>
      <c r="G327">
        <f>TREND(Calibration!$A$4:$A$6,Calibration!$B$4:$B$6,'CO2 Concentration Data'!D327)</f>
        <v>926.40221784952632</v>
      </c>
      <c r="H327">
        <f>TREND(Calibration!$A$4:$A$6,Calibration!$C$4:$C$6,'CO2 Concentration Data'!C327)</f>
        <v>662.03774745443309</v>
      </c>
      <c r="I327">
        <f>TREND(Calibration!$A$4:$A$6,Calibration!$D$4:$D$6,'CO2 Concentration Data'!B327)</f>
        <v>551.40344394125941</v>
      </c>
      <c r="J327">
        <f>TREND(Calibration!$A$4:$A$6,Calibration!$E$4:$E$6,'CO2 Concentration Data'!E327)</f>
        <v>430.70001607407619</v>
      </c>
      <c r="K327">
        <f t="shared" si="4"/>
        <v>426.85414332160428</v>
      </c>
    </row>
    <row r="328" spans="1:11" x14ac:dyDescent="0.25">
      <c r="A328">
        <v>1626189</v>
      </c>
      <c r="B328">
        <v>0.55479997000000003</v>
      </c>
      <c r="C328">
        <v>1.71809995</v>
      </c>
      <c r="D328">
        <v>2.4221000699999999</v>
      </c>
      <c r="E328">
        <v>0.61769998000000004</v>
      </c>
      <c r="G328">
        <f>TREND(Calibration!$A$4:$A$6,Calibration!$B$4:$B$6,'CO2 Concentration Data'!D328)</f>
        <v>968.81846537961735</v>
      </c>
      <c r="H328">
        <f>TREND(Calibration!$A$4:$A$6,Calibration!$C$4:$C$6,'CO2 Concentration Data'!C328)</f>
        <v>688.36601068308619</v>
      </c>
      <c r="I328">
        <f>TREND(Calibration!$A$4:$A$6,Calibration!$D$4:$D$6,'CO2 Concentration Data'!B328)</f>
        <v>549.19396584677725</v>
      </c>
      <c r="J328">
        <f>TREND(Calibration!$A$4:$A$6,Calibration!$E$4:$E$6,'CO2 Concentration Data'!E328)</f>
        <v>424.36746892572626</v>
      </c>
      <c r="K328">
        <f t="shared" si="4"/>
        <v>426.82271569935307</v>
      </c>
    </row>
    <row r="329" spans="1:11" x14ac:dyDescent="0.25">
      <c r="A329">
        <v>1631074</v>
      </c>
      <c r="B329">
        <v>0.55650001999999998</v>
      </c>
      <c r="C329">
        <v>1.71749997</v>
      </c>
      <c r="D329">
        <v>2.3717999500000002</v>
      </c>
      <c r="E329">
        <v>0.62319999999999998</v>
      </c>
      <c r="G329">
        <f>TREND(Calibration!$A$4:$A$6,Calibration!$B$4:$B$6,'CO2 Concentration Data'!D329)</f>
        <v>948.8040062802711</v>
      </c>
      <c r="H329">
        <f>TREND(Calibration!$A$4:$A$6,Calibration!$C$4:$C$6,'CO2 Concentration Data'!C329)</f>
        <v>688.12336178132932</v>
      </c>
      <c r="I329">
        <f>TREND(Calibration!$A$4:$A$6,Calibration!$D$4:$D$6,'CO2 Concentration Data'!B329)</f>
        <v>550.90133228353181</v>
      </c>
      <c r="J329">
        <f>TREND(Calibration!$A$4:$A$6,Calibration!$E$4:$E$6,'CO2 Concentration Data'!E329)</f>
        <v>427.71642430715582</v>
      </c>
      <c r="K329">
        <f t="shared" si="4"/>
        <v>426.81289435870451</v>
      </c>
    </row>
    <row r="330" spans="1:11" x14ac:dyDescent="0.25">
      <c r="A330">
        <v>1636075</v>
      </c>
      <c r="B330">
        <v>0.56300002000000005</v>
      </c>
      <c r="C330">
        <v>1.7295000599999999</v>
      </c>
      <c r="D330">
        <v>2.2837998900000001</v>
      </c>
      <c r="E330">
        <v>0.61769998000000004</v>
      </c>
      <c r="G330">
        <f>TREND(Calibration!$A$4:$A$6,Calibration!$B$4:$B$6,'CO2 Concentration Data'!D330)</f>
        <v>913.78871006209033</v>
      </c>
      <c r="H330">
        <f>TREND(Calibration!$A$4:$A$6,Calibration!$C$4:$C$6,'CO2 Concentration Data'!C330)</f>
        <v>692.97653798634212</v>
      </c>
      <c r="I330">
        <f>TREND(Calibration!$A$4:$A$6,Calibration!$D$4:$D$6,'CO2 Concentration Data'!B330)</f>
        <v>557.42930607189396</v>
      </c>
      <c r="J330">
        <f>TREND(Calibration!$A$4:$A$6,Calibration!$E$4:$E$6,'CO2 Concentration Data'!E330)</f>
        <v>424.36746892572626</v>
      </c>
      <c r="K330">
        <f t="shared" si="4"/>
        <v>426.79128827352093</v>
      </c>
    </row>
    <row r="331" spans="1:11" x14ac:dyDescent="0.25">
      <c r="A331">
        <v>1641074</v>
      </c>
      <c r="B331">
        <v>0.56690001000000001</v>
      </c>
      <c r="C331">
        <v>1.69840002</v>
      </c>
      <c r="D331">
        <v>2.3067998900000002</v>
      </c>
      <c r="E331">
        <v>0.62099998999999995</v>
      </c>
      <c r="G331">
        <f>TREND(Calibration!$A$4:$A$6,Calibration!$B$4:$B$6,'CO2 Concentration Data'!D331)</f>
        <v>922.94042897021563</v>
      </c>
      <c r="H331">
        <f>TREND(Calibration!$A$4:$A$6,Calibration!$C$4:$C$6,'CO2 Concentration Data'!C331)</f>
        <v>680.39880114412279</v>
      </c>
      <c r="I331">
        <f>TREND(Calibration!$A$4:$A$6,Calibration!$D$4:$D$6,'CO2 Concentration Data'!B331)</f>
        <v>561.34608030187462</v>
      </c>
      <c r="J331">
        <f>TREND(Calibration!$A$4:$A$6,Calibration!$E$4:$E$6,'CO2 Concentration Data'!E331)</f>
        <v>426.37684093678644</v>
      </c>
      <c r="K331">
        <f t="shared" si="4"/>
        <v>426.7814667364533</v>
      </c>
    </row>
    <row r="332" spans="1:11" x14ac:dyDescent="0.25">
      <c r="A332">
        <v>1646074</v>
      </c>
      <c r="B332">
        <v>0.56739998000000003</v>
      </c>
      <c r="C332">
        <v>1.6180000299999999</v>
      </c>
      <c r="D332">
        <v>2.32319999</v>
      </c>
      <c r="E332">
        <v>0.62209999999999999</v>
      </c>
      <c r="G332">
        <f>TREND(Calibration!$A$4:$A$6,Calibration!$B$4:$B$6,'CO2 Concentration Data'!D332)</f>
        <v>929.46604224261318</v>
      </c>
      <c r="H332">
        <f>TREND(Calibration!$A$4:$A$6,Calibration!$C$4:$C$6,'CO2 Concentration Data'!C332)</f>
        <v>647.88276848509497</v>
      </c>
      <c r="I332">
        <f>TREND(Calibration!$A$4:$A$6,Calibration!$D$4:$D$6,'CO2 Concentration Data'!B332)</f>
        <v>561.8482020026388</v>
      </c>
      <c r="J332">
        <f>TREND(Calibration!$A$4:$A$6,Calibration!$E$4:$E$6,'CO2 Concentration Data'!E332)</f>
        <v>427.04663566646497</v>
      </c>
      <c r="K332">
        <f t="shared" si="4"/>
        <v>426.75003931062116</v>
      </c>
    </row>
    <row r="333" spans="1:11" x14ac:dyDescent="0.25">
      <c r="A333">
        <v>1651074</v>
      </c>
      <c r="B333">
        <v>0.56739998000000003</v>
      </c>
      <c r="C333">
        <v>1.5961999899999999</v>
      </c>
      <c r="D333">
        <v>2.2706999799999998</v>
      </c>
      <c r="E333">
        <v>0.62639999000000002</v>
      </c>
      <c r="G333">
        <f>TREND(Calibration!$A$4:$A$6,Calibration!$B$4:$B$6,'CO2 Concentration Data'!D333)</f>
        <v>908.57624510375388</v>
      </c>
      <c r="H333">
        <f>TREND(Calibration!$A$4:$A$6,Calibration!$C$4:$C$6,'CO2 Concentration Data'!C333)</f>
        <v>639.06621499288542</v>
      </c>
      <c r="I333">
        <f>TREND(Calibration!$A$4:$A$6,Calibration!$D$4:$D$6,'CO2 Concentration Data'!B333)</f>
        <v>561.8482020026388</v>
      </c>
      <c r="J333">
        <f>TREND(Calibration!$A$4:$A$6,Calibration!$E$4:$E$6,'CO2 Concentration Data'!E333)</f>
        <v>429.66489426381435</v>
      </c>
      <c r="K333">
        <f t="shared" si="4"/>
        <v>426.80307183954216</v>
      </c>
    </row>
    <row r="334" spans="1:11" x14ac:dyDescent="0.25">
      <c r="A334">
        <v>1656074</v>
      </c>
      <c r="B334">
        <v>0.55699997999999995</v>
      </c>
      <c r="C334">
        <v>1.5808999500000001</v>
      </c>
      <c r="D334">
        <v>2.2472000099999998</v>
      </c>
      <c r="E334">
        <v>0.63080000999999997</v>
      </c>
      <c r="G334">
        <f>TREND(Calibration!$A$4:$A$6,Calibration!$B$4:$B$6,'CO2 Concentration Data'!D334)</f>
        <v>899.2255877216071</v>
      </c>
      <c r="H334">
        <f>TREND(Calibration!$A$4:$A$6,Calibration!$C$4:$C$6,'CO2 Concentration Data'!C334)</f>
        <v>632.87844556251082</v>
      </c>
      <c r="I334">
        <f>TREND(Calibration!$A$4:$A$6,Calibration!$D$4:$D$6,'CO2 Concentration Data'!B334)</f>
        <v>551.40344394125941</v>
      </c>
      <c r="J334">
        <f>TREND(Calibration!$A$4:$A$6,Calibration!$E$4:$E$6,'CO2 Concentration Data'!E334)</f>
        <v>432.344061004553</v>
      </c>
      <c r="K334">
        <f t="shared" si="4"/>
        <v>427.00734755400498</v>
      </c>
    </row>
    <row r="335" spans="1:11" x14ac:dyDescent="0.25">
      <c r="A335">
        <v>1661075</v>
      </c>
      <c r="B335">
        <v>0.55430000999999995</v>
      </c>
      <c r="C335">
        <v>1.59780002</v>
      </c>
      <c r="D335">
        <v>2.2002000800000001</v>
      </c>
      <c r="E335">
        <v>0.62370002000000002</v>
      </c>
      <c r="G335">
        <f>TREND(Calibration!$A$4:$A$6,Calibration!$B$4:$B$6,'CO2 Concentration Data'!D335)</f>
        <v>880.52427693632183</v>
      </c>
      <c r="H335">
        <f>TREND(Calibration!$A$4:$A$6,Calibration!$C$4:$C$6,'CO2 Concentration Data'!C335)</f>
        <v>639.71331243326358</v>
      </c>
      <c r="I335">
        <f>TREND(Calibration!$A$4:$A$6,Calibration!$D$4:$D$6,'CO2 Concentration Data'!B335)</f>
        <v>548.69185418904954</v>
      </c>
      <c r="J335">
        <f>TREND(Calibration!$A$4:$A$6,Calibration!$E$4:$E$6,'CO2 Concentration Data'!E335)</f>
        <v>428.02088586726336</v>
      </c>
      <c r="K335">
        <f t="shared" si="4"/>
        <v>427.12519971340942</v>
      </c>
    </row>
    <row r="336" spans="1:11" x14ac:dyDescent="0.25">
      <c r="A336">
        <v>1666159</v>
      </c>
      <c r="B336">
        <v>0.55809998999999999</v>
      </c>
      <c r="C336">
        <v>1.6066000499999999</v>
      </c>
      <c r="D336">
        <v>2.2685000899999999</v>
      </c>
      <c r="E336">
        <v>0.62260002000000003</v>
      </c>
      <c r="G336">
        <f>TREND(Calibration!$A$4:$A$6,Calibration!$B$4:$B$6,'CO2 Concentration Data'!D336)</f>
        <v>907.70090706424094</v>
      </c>
      <c r="H336">
        <f>TREND(Calibration!$A$4:$A$6,Calibration!$C$4:$C$6,'CO2 Concentration Data'!C336)</f>
        <v>643.27229375752029</v>
      </c>
      <c r="I336">
        <f>TREND(Calibration!$A$4:$A$6,Calibration!$D$4:$D$6,'CO2 Concentration Data'!B336)</f>
        <v>552.50818801001878</v>
      </c>
      <c r="J336">
        <f>TREND(Calibration!$A$4:$A$6,Calibration!$E$4:$E$6,'CO2 Concentration Data'!E336)</f>
        <v>427.35109722657251</v>
      </c>
      <c r="K336">
        <f t="shared" si="4"/>
        <v>427.22144578763027</v>
      </c>
    </row>
    <row r="337" spans="1:11" x14ac:dyDescent="0.25">
      <c r="A337">
        <v>1671075</v>
      </c>
      <c r="B337">
        <v>0.55650001999999998</v>
      </c>
      <c r="C337">
        <v>1.81760001</v>
      </c>
      <c r="D337">
        <v>2.2056999199999998</v>
      </c>
      <c r="E337">
        <v>0.63300002</v>
      </c>
      <c r="G337">
        <f>TREND(Calibration!$A$4:$A$6,Calibration!$B$4:$B$6,'CO2 Concentration Data'!D337)</f>
        <v>882.71266779369842</v>
      </c>
      <c r="H337">
        <f>TREND(Calibration!$A$4:$A$6,Calibration!$C$4:$C$6,'CO2 Concentration Data'!C337)</f>
        <v>728.6066525107185</v>
      </c>
      <c r="I337">
        <f>TREND(Calibration!$A$4:$A$6,Calibration!$D$4:$D$6,'CO2 Concentration Data'!B337)</f>
        <v>550.90133228353181</v>
      </c>
      <c r="J337">
        <f>TREND(Calibration!$A$4:$A$6,Calibration!$E$4:$E$6,'CO2 Concentration Data'!E337)</f>
        <v>433.68364437492238</v>
      </c>
      <c r="K337">
        <f t="shared" si="4"/>
        <v>427.32947660638604</v>
      </c>
    </row>
    <row r="338" spans="1:11" x14ac:dyDescent="0.25">
      <c r="A338">
        <v>1676075</v>
      </c>
      <c r="B338">
        <v>0.56410002999999997</v>
      </c>
      <c r="C338">
        <v>1.7602000200000001</v>
      </c>
      <c r="D338">
        <v>2.17939997</v>
      </c>
      <c r="E338">
        <v>0.62150002000000004</v>
      </c>
      <c r="G338">
        <f>TREND(Calibration!$A$4:$A$6,Calibration!$B$4:$B$6,'CO2 Concentration Data'!D338)</f>
        <v>872.24789606770946</v>
      </c>
      <c r="H338">
        <f>TREND(Calibration!$A$4:$A$6,Calibration!$C$4:$C$6,'CO2 Concentration Data'!C338)</f>
        <v>705.39247114741408</v>
      </c>
      <c r="I338">
        <f>TREND(Calibration!$A$4:$A$6,Calibration!$D$4:$D$6,'CO2 Concentration Data'!B338)</f>
        <v>558.53405014065333</v>
      </c>
      <c r="J338">
        <f>TREND(Calibration!$A$4:$A$6,Calibration!$E$4:$E$6,'CO2 Concentration Data'!E338)</f>
        <v>426.68130858588165</v>
      </c>
      <c r="K338">
        <f t="shared" si="4"/>
        <v>427.19984088096049</v>
      </c>
    </row>
    <row r="339" spans="1:11" x14ac:dyDescent="0.25">
      <c r="A339">
        <v>1681075</v>
      </c>
      <c r="B339">
        <v>0.57069999000000005</v>
      </c>
      <c r="C339">
        <v>1.64699996</v>
      </c>
      <c r="D339">
        <v>2.1652</v>
      </c>
      <c r="E339">
        <v>0.62319999999999998</v>
      </c>
      <c r="G339">
        <f>TREND(Calibration!$A$4:$A$6,Calibration!$B$4:$B$6,'CO2 Concentration Data'!D339)</f>
        <v>866.59771633102207</v>
      </c>
      <c r="H339">
        <f>TREND(Calibration!$A$4:$A$6,Calibration!$C$4:$C$6,'CO2 Concentration Data'!C339)</f>
        <v>659.61116137406827</v>
      </c>
      <c r="I339">
        <f>TREND(Calibration!$A$4:$A$6,Calibration!$D$4:$D$6,'CO2 Concentration Data'!B339)</f>
        <v>565.16241412284387</v>
      </c>
      <c r="J339">
        <f>TREND(Calibration!$A$4:$A$6,Calibration!$E$4:$E$6,'CO2 Concentration Data'!E339)</f>
        <v>427.71642430715582</v>
      </c>
      <c r="K339">
        <f t="shared" si="4"/>
        <v>427.0819899000698</v>
      </c>
    </row>
    <row r="340" spans="1:11" x14ac:dyDescent="0.25">
      <c r="A340">
        <v>1686075</v>
      </c>
      <c r="B340">
        <v>0.56190001999999994</v>
      </c>
      <c r="C340">
        <v>1.7580000200000001</v>
      </c>
      <c r="D340">
        <v>2.1449999800000001</v>
      </c>
      <c r="E340">
        <v>0.62099998999999995</v>
      </c>
      <c r="G340">
        <f>TREND(Calibration!$A$4:$A$6,Calibration!$B$4:$B$6,'CO2 Concentration Data'!D340)</f>
        <v>858.56011176673917</v>
      </c>
      <c r="H340">
        <f>TREND(Calibration!$A$4:$A$6,Calibration!$C$4:$C$6,'CO2 Concentration Data'!C340)</f>
        <v>704.50272884956223</v>
      </c>
      <c r="I340">
        <f>TREND(Calibration!$A$4:$A$6,Calibration!$D$4:$D$6,'CO2 Concentration Data'!B340)</f>
        <v>556.32457204617106</v>
      </c>
      <c r="J340">
        <f>TREND(Calibration!$A$4:$A$6,Calibration!$E$4:$E$6,'CO2 Concentration Data'!E340)</f>
        <v>426.37684093678644</v>
      </c>
      <c r="K340">
        <f t="shared" si="4"/>
        <v>426.88949893014183</v>
      </c>
    </row>
    <row r="341" spans="1:11" x14ac:dyDescent="0.25">
      <c r="A341">
        <v>1691076</v>
      </c>
      <c r="B341">
        <v>0.56140000000000001</v>
      </c>
      <c r="C341">
        <v>1.80120003</v>
      </c>
      <c r="D341">
        <v>2.6375000499999999</v>
      </c>
      <c r="E341">
        <v>0.62749999999999995</v>
      </c>
      <c r="G341">
        <f>TREND(Calibration!$A$4:$A$6,Calibration!$B$4:$B$6,'CO2 Concentration Data'!D341)</f>
        <v>1054.5262945003039</v>
      </c>
      <c r="H341">
        <f>TREND(Calibration!$A$4:$A$6,Calibration!$C$4:$C$6,'CO2 Concentration Data'!C341)</f>
        <v>721.9740361971169</v>
      </c>
      <c r="I341">
        <f>TREND(Calibration!$A$4:$A$6,Calibration!$D$4:$D$6,'CO2 Concentration Data'!B341)</f>
        <v>555.82240013022385</v>
      </c>
      <c r="J341">
        <f>TREND(Calibration!$A$4:$A$6,Calibration!$E$4:$E$6,'CO2 Concentration Data'!E341)</f>
        <v>430.33468899349276</v>
      </c>
      <c r="K341">
        <f t="shared" si="4"/>
        <v>426.9523529961304</v>
      </c>
    </row>
    <row r="342" spans="1:11" x14ac:dyDescent="0.25">
      <c r="A342">
        <v>1696075</v>
      </c>
      <c r="B342">
        <v>0.56080001999999995</v>
      </c>
      <c r="C342">
        <v>1.7376999900000001</v>
      </c>
      <c r="D342">
        <v>2.2651998999999998</v>
      </c>
      <c r="E342">
        <v>0.62319999999999998</v>
      </c>
      <c r="G342">
        <f>TREND(Calibration!$A$4:$A$6,Calibration!$B$4:$B$6,'CO2 Concentration Data'!D342)</f>
        <v>906.38775875017984</v>
      </c>
      <c r="H342">
        <f>TREND(Calibration!$A$4:$A$6,Calibration!$C$4:$C$6,'CO2 Concentration Data'!C342)</f>
        <v>696.292821877444</v>
      </c>
      <c r="I342">
        <f>TREND(Calibration!$A$4:$A$6,Calibration!$D$4:$D$6,'CO2 Concentration Data'!B342)</f>
        <v>555.21983802044826</v>
      </c>
      <c r="J342">
        <f>TREND(Calibration!$A$4:$A$6,Calibration!$E$4:$E$6,'CO2 Concentration Data'!E342)</f>
        <v>427.71642430715582</v>
      </c>
      <c r="K342">
        <f t="shared" si="4"/>
        <v>426.97395908131398</v>
      </c>
    </row>
    <row r="343" spans="1:11" x14ac:dyDescent="0.25">
      <c r="A343">
        <v>1701132</v>
      </c>
      <c r="B343">
        <v>0.56140000000000001</v>
      </c>
      <c r="C343">
        <v>1.67270005</v>
      </c>
      <c r="D343">
        <v>2.10400009</v>
      </c>
      <c r="E343">
        <v>0.63349997999999996</v>
      </c>
      <c r="G343">
        <f>TREND(Calibration!$A$4:$A$6,Calibration!$B$4:$B$6,'CO2 Concentration Data'!D343)</f>
        <v>842.24622183004112</v>
      </c>
      <c r="H343">
        <f>TREND(Calibration!$A$4:$A$6,Calibration!$C$4:$C$6,'CO2 Concentration Data'!C343)</f>
        <v>670.00500552479457</v>
      </c>
      <c r="I343">
        <f>TREND(Calibration!$A$4:$A$6,Calibration!$D$4:$D$6,'CO2 Concentration Data'!B343)</f>
        <v>555.82240013022385</v>
      </c>
      <c r="J343">
        <f>TREND(Calibration!$A$4:$A$6,Calibration!$E$4:$E$6,'CO2 Concentration Data'!E343)</f>
        <v>433.98806940110404</v>
      </c>
      <c r="K343">
        <f t="shared" si="4"/>
        <v>427.30590711731622</v>
      </c>
    </row>
    <row r="344" spans="1:11" x14ac:dyDescent="0.25">
      <c r="A344">
        <v>1706074</v>
      </c>
      <c r="B344">
        <v>0.56080001999999995</v>
      </c>
      <c r="C344">
        <v>1.6519000500000001</v>
      </c>
      <c r="D344">
        <v>2.1247999700000002</v>
      </c>
      <c r="E344">
        <v>0.62699996999999996</v>
      </c>
      <c r="G344">
        <f>TREND(Calibration!$A$4:$A$6,Calibration!$B$4:$B$6,'CO2 Concentration Data'!D344)</f>
        <v>850.52251118146444</v>
      </c>
      <c r="H344">
        <f>TREND(Calibration!$A$4:$A$6,Calibration!$C$4:$C$6,'CO2 Concentration Data'!C344)</f>
        <v>661.59289652692314</v>
      </c>
      <c r="I344">
        <f>TREND(Calibration!$A$4:$A$6,Calibration!$D$4:$D$6,'CO2 Concentration Data'!B344)</f>
        <v>555.21983802044826</v>
      </c>
      <c r="J344">
        <f>TREND(Calibration!$A$4:$A$6,Calibration!$E$4:$E$6,'CO2 Concentration Data'!E344)</f>
        <v>430.03022134439766</v>
      </c>
      <c r="K344">
        <f t="shared" si="4"/>
        <v>427.26269475053004</v>
      </c>
    </row>
    <row r="345" spans="1:11" x14ac:dyDescent="0.25">
      <c r="A345">
        <v>1711074</v>
      </c>
      <c r="B345">
        <v>0.55650001999999998</v>
      </c>
      <c r="C345">
        <v>1.7081999800000001</v>
      </c>
      <c r="D345">
        <v>2.10019994</v>
      </c>
      <c r="E345">
        <v>0.62749999999999995</v>
      </c>
      <c r="G345">
        <f>TREND(Calibration!$A$4:$A$6,Calibration!$B$4:$B$6,'CO2 Concentration Data'!D345)</f>
        <v>840.73413902096661</v>
      </c>
      <c r="H345">
        <f>TREND(Calibration!$A$4:$A$6,Calibration!$C$4:$C$6,'CO2 Concentration Data'!C345)</f>
        <v>684.36218247560259</v>
      </c>
      <c r="I345">
        <f>TREND(Calibration!$A$4:$A$6,Calibration!$D$4:$D$6,'CO2 Concentration Data'!B345)</f>
        <v>550.90133228353181</v>
      </c>
      <c r="J345">
        <f>TREND(Calibration!$A$4:$A$6,Calibration!$E$4:$E$6,'CO2 Concentration Data'!E345)</f>
        <v>430.33468899349276</v>
      </c>
      <c r="K345">
        <f t="shared" si="4"/>
        <v>427.35893964623716</v>
      </c>
    </row>
    <row r="346" spans="1:11" x14ac:dyDescent="0.25">
      <c r="A346">
        <v>1716074</v>
      </c>
      <c r="B346">
        <v>0.55650001999999998</v>
      </c>
      <c r="C346">
        <v>1.67379999</v>
      </c>
      <c r="D346">
        <v>2.1340999599999999</v>
      </c>
      <c r="E346">
        <v>0.62809998</v>
      </c>
      <c r="G346">
        <f>TREND(Calibration!$A$4:$A$6,Calibration!$B$4:$B$6,'CO2 Concentration Data'!D346)</f>
        <v>854.22298484791543</v>
      </c>
      <c r="H346">
        <f>TREND(Calibration!$A$4:$A$6,Calibration!$C$4:$C$6,'CO2 Concentration Data'!C346)</f>
        <v>670.44985240802146</v>
      </c>
      <c r="I346">
        <f>TREND(Calibration!$A$4:$A$6,Calibration!$D$4:$D$6,'CO2 Concentration Data'!B346)</f>
        <v>550.90133228353181</v>
      </c>
      <c r="J346">
        <f>TREND(Calibration!$A$4:$A$6,Calibration!$E$4:$E$6,'CO2 Concentration Data'!E346)</f>
        <v>430.70001607407619</v>
      </c>
      <c r="K346">
        <f t="shared" si="4"/>
        <v>427.53178773844894</v>
      </c>
    </row>
    <row r="347" spans="1:11" x14ac:dyDescent="0.25">
      <c r="A347">
        <v>1721075</v>
      </c>
      <c r="B347">
        <v>0.55479997000000003</v>
      </c>
      <c r="C347">
        <v>1.59290004</v>
      </c>
      <c r="D347">
        <v>2.2881999</v>
      </c>
      <c r="E347">
        <v>0.63080000999999997</v>
      </c>
      <c r="G347">
        <f>TREND(Calibration!$A$4:$A$6,Calibration!$B$4:$B$6,'CO2 Concentration Data'!D347)</f>
        <v>915.53947765830515</v>
      </c>
      <c r="H347">
        <f>TREND(Calibration!$A$4:$A$6,Calibration!$C$4:$C$6,'CO2 Concentration Data'!C347)</f>
        <v>637.73162176752362</v>
      </c>
      <c r="I347">
        <f>TREND(Calibration!$A$4:$A$6,Calibration!$D$4:$D$6,'CO2 Concentration Data'!B347)</f>
        <v>549.19396584677725</v>
      </c>
      <c r="J347">
        <f>TREND(Calibration!$A$4:$A$6,Calibration!$E$4:$E$6,'CO2 Concentration Data'!E347)</f>
        <v>432.344061004553</v>
      </c>
      <c r="K347">
        <f t="shared" si="4"/>
        <v>427.81070324553008</v>
      </c>
    </row>
    <row r="348" spans="1:11" x14ac:dyDescent="0.25">
      <c r="A348">
        <v>1726075</v>
      </c>
      <c r="B348">
        <v>0.55320000999999996</v>
      </c>
      <c r="C348">
        <v>1.5944999500000001</v>
      </c>
      <c r="D348">
        <v>2.26200008</v>
      </c>
      <c r="E348">
        <v>0.62919997999999999</v>
      </c>
      <c r="G348">
        <f>TREND(Calibration!$A$4:$A$6,Calibration!$B$4:$B$6,'CO2 Concentration Data'!D348)</f>
        <v>905.11454774163224</v>
      </c>
      <c r="H348">
        <f>TREND(Calibration!$A$4:$A$6,Calibration!$C$4:$C$6,'CO2 Concentration Data'!C348)</f>
        <v>638.3786706765037</v>
      </c>
      <c r="I348">
        <f>TREND(Calibration!$A$4:$A$6,Calibration!$D$4:$D$6,'CO2 Concentration Data'!B348)</f>
        <v>547.58712016332674</v>
      </c>
      <c r="J348">
        <f>TREND(Calibration!$A$4:$A$6,Calibration!$E$4:$E$6,'CO2 Concentration Data'!E348)</f>
        <v>431.36980471476704</v>
      </c>
      <c r="K348">
        <f t="shared" si="4"/>
        <v>427.94033897095568</v>
      </c>
    </row>
    <row r="349" spans="1:11" x14ac:dyDescent="0.25">
      <c r="A349">
        <v>1731074</v>
      </c>
      <c r="B349">
        <v>0.55540001000000006</v>
      </c>
      <c r="C349">
        <v>1.74269998</v>
      </c>
      <c r="D349">
        <v>2.2755999600000001</v>
      </c>
      <c r="E349">
        <v>0.62040001</v>
      </c>
      <c r="G349">
        <f>TREND(Calibration!$A$4:$A$6,Calibration!$B$4:$B$6,'CO2 Concentration Data'!D349)</f>
        <v>910.52595117399028</v>
      </c>
      <c r="H349">
        <f>TREND(Calibration!$A$4:$A$6,Calibration!$C$4:$C$6,'CO2 Concentration Data'!C349)</f>
        <v>698.31495941918752</v>
      </c>
      <c r="I349">
        <f>TREND(Calibration!$A$4:$A$6,Calibration!$D$4:$D$6,'CO2 Concentration Data'!B349)</f>
        <v>549.79658821477244</v>
      </c>
      <c r="J349">
        <f>TREND(Calibration!$A$4:$A$6,Calibration!$E$4:$E$6,'CO2 Concentration Data'!E349)</f>
        <v>426.01151385620312</v>
      </c>
      <c r="K349">
        <f t="shared" si="4"/>
        <v>428.00515742292544</v>
      </c>
    </row>
    <row r="350" spans="1:11" x14ac:dyDescent="0.25">
      <c r="A350">
        <v>1736075</v>
      </c>
      <c r="B350">
        <v>0.55760001999999997</v>
      </c>
      <c r="C350">
        <v>1.6606999600000001</v>
      </c>
      <c r="D350">
        <v>2.2646999399999999</v>
      </c>
      <c r="E350">
        <v>0.62150002000000004</v>
      </c>
      <c r="G350">
        <f>TREND(Calibration!$A$4:$A$6,Calibration!$B$4:$B$6,'CO2 Concentration Data'!D350)</f>
        <v>906.18882425516654</v>
      </c>
      <c r="H350">
        <f>TREND(Calibration!$A$4:$A$6,Calibration!$C$4:$C$6,'CO2 Concentration Data'!C350)</f>
        <v>665.15182931978177</v>
      </c>
      <c r="I350">
        <f>TREND(Calibration!$A$4:$A$6,Calibration!$D$4:$D$6,'CO2 Concentration Data'!B350)</f>
        <v>552.00606630925461</v>
      </c>
      <c r="J350">
        <f>TREND(Calibration!$A$4:$A$6,Calibration!$E$4:$E$6,'CO2 Concentration Data'!E350)</f>
        <v>426.68130858588165</v>
      </c>
      <c r="K350">
        <f t="shared" si="4"/>
        <v>428.0483697897115</v>
      </c>
    </row>
    <row r="351" spans="1:11" x14ac:dyDescent="0.25">
      <c r="A351">
        <v>1741158</v>
      </c>
      <c r="B351">
        <v>0.56080001999999995</v>
      </c>
      <c r="C351">
        <v>1.6190999699999999</v>
      </c>
      <c r="D351">
        <v>2.2116999599999998</v>
      </c>
      <c r="E351">
        <v>0.61879998000000003</v>
      </c>
      <c r="G351">
        <f>TREND(Calibration!$A$4:$A$6,Calibration!$B$4:$B$6,'CO2 Concentration Data'!D351)</f>
        <v>885.10008864228575</v>
      </c>
      <c r="H351">
        <f>TREND(Calibration!$A$4:$A$6,Calibration!$C$4:$C$6,'CO2 Concentration Data'!C351)</f>
        <v>648.32761536832186</v>
      </c>
      <c r="I351">
        <f>TREND(Calibration!$A$4:$A$6,Calibration!$D$4:$D$6,'CO2 Concentration Data'!B351)</f>
        <v>555.21983802044826</v>
      </c>
      <c r="J351">
        <f>TREND(Calibration!$A$4:$A$6,Calibration!$E$4:$E$6,'CO2 Concentration Data'!E351)</f>
        <v>425.03725756641711</v>
      </c>
      <c r="K351">
        <f t="shared" si="4"/>
        <v>427.94033897095574</v>
      </c>
    </row>
    <row r="352" spans="1:11" x14ac:dyDescent="0.25">
      <c r="A352">
        <v>1746075</v>
      </c>
      <c r="B352">
        <v>0.55919998999999998</v>
      </c>
      <c r="C352">
        <v>1.7158999399999999</v>
      </c>
      <c r="D352">
        <v>2.15969992</v>
      </c>
      <c r="E352">
        <v>0.62099998999999995</v>
      </c>
      <c r="G352">
        <f>TREND(Calibration!$A$4:$A$6,Calibration!$B$4:$B$6,'CO2 Concentration Data'!D352)</f>
        <v>864.40922997744804</v>
      </c>
      <c r="H352">
        <f>TREND(Calibration!$A$4:$A$6,Calibration!$C$4:$C$6,'CO2 Concentration Data'!C352)</f>
        <v>687.47626434095116</v>
      </c>
      <c r="I352">
        <f>TREND(Calibration!$A$4:$A$6,Calibration!$D$4:$D$6,'CO2 Concentration Data'!B352)</f>
        <v>553.61292203574169</v>
      </c>
      <c r="J352">
        <f>TREND(Calibration!$A$4:$A$6,Calibration!$E$4:$E$6,'CO2 Concentration Data'!E352)</f>
        <v>426.37684093678644</v>
      </c>
      <c r="K352">
        <f t="shared" si="4"/>
        <v>427.94033897095568</v>
      </c>
    </row>
    <row r="353" spans="1:11" x14ac:dyDescent="0.25">
      <c r="A353">
        <v>1751074</v>
      </c>
      <c r="B353">
        <v>0.56190001999999994</v>
      </c>
      <c r="C353">
        <v>1.58519995</v>
      </c>
      <c r="D353">
        <v>2.1203999499999999</v>
      </c>
      <c r="E353">
        <v>0.62040001</v>
      </c>
      <c r="G353">
        <f>TREND(Calibration!$A$4:$A$6,Calibration!$B$4:$B$6,'CO2 Concentration Data'!D353)</f>
        <v>848.77173960624134</v>
      </c>
      <c r="H353">
        <f>TREND(Calibration!$A$4:$A$6,Calibration!$C$4:$C$6,'CO2 Concentration Data'!C353)</f>
        <v>634.61748732649392</v>
      </c>
      <c r="I353">
        <f>TREND(Calibration!$A$4:$A$6,Calibration!$D$4:$D$6,'CO2 Concentration Data'!B353)</f>
        <v>556.32457204617106</v>
      </c>
      <c r="J353">
        <f>TREND(Calibration!$A$4:$A$6,Calibration!$E$4:$E$6,'CO2 Concentration Data'!E353)</f>
        <v>426.01151385620312</v>
      </c>
      <c r="K353">
        <f t="shared" si="4"/>
        <v>428.01497876357405</v>
      </c>
    </row>
    <row r="354" spans="1:11" x14ac:dyDescent="0.25">
      <c r="A354">
        <v>1756077</v>
      </c>
      <c r="B354">
        <v>0.56519997</v>
      </c>
      <c r="C354">
        <v>1.5973000500000001</v>
      </c>
      <c r="D354">
        <v>2.1089000699999998</v>
      </c>
      <c r="E354">
        <v>0.61930001000000001</v>
      </c>
      <c r="G354">
        <f>TREND(Calibration!$A$4:$A$6,Calibration!$B$4:$B$6,'CO2 Concentration Data'!D354)</f>
        <v>844.1959279002773</v>
      </c>
      <c r="H354">
        <f>TREND(Calibration!$A$4:$A$6,Calibration!$C$4:$C$6,'CO2 Concentration Data'!C354)</f>
        <v>639.5111104075105</v>
      </c>
      <c r="I354">
        <f>TREND(Calibration!$A$4:$A$6,Calibration!$D$4:$D$6,'CO2 Concentration Data'!B354)</f>
        <v>559.63872390815652</v>
      </c>
      <c r="J354">
        <f>TREND(Calibration!$A$4:$A$6,Calibration!$E$4:$E$6,'CO2 Concentration Data'!E354)</f>
        <v>425.34172521551227</v>
      </c>
      <c r="K354">
        <f t="shared" ref="K354:K362" si="5">AVERAGE(J324:J354)</f>
        <v>428.05819113036011</v>
      </c>
    </row>
    <row r="355" spans="1:11" x14ac:dyDescent="0.25">
      <c r="A355">
        <v>1761074</v>
      </c>
      <c r="B355">
        <v>0.56140000000000001</v>
      </c>
      <c r="C355">
        <v>1.6568000300000001</v>
      </c>
      <c r="D355">
        <v>2.1078000100000001</v>
      </c>
      <c r="E355">
        <v>0.62150002000000004</v>
      </c>
      <c r="G355">
        <f>TREND(Calibration!$A$4:$A$6,Calibration!$B$4:$B$6,'CO2 Concentration Data'!D355)</f>
        <v>843.75821312192647</v>
      </c>
      <c r="H355">
        <f>TREND(Calibration!$A$4:$A$6,Calibration!$C$4:$C$6,'CO2 Concentration Data'!C355)</f>
        <v>663.57458719266299</v>
      </c>
      <c r="I355">
        <f>TREND(Calibration!$A$4:$A$6,Calibration!$D$4:$D$6,'CO2 Concentration Data'!B355)</f>
        <v>555.82240013022385</v>
      </c>
      <c r="J355">
        <f>TREND(Calibration!$A$4:$A$6,Calibration!$E$4:$E$6,'CO2 Concentration Data'!E355)</f>
        <v>426.68130858588165</v>
      </c>
      <c r="K355">
        <f t="shared" si="5"/>
        <v>428.15443720458103</v>
      </c>
    </row>
    <row r="356" spans="1:11" x14ac:dyDescent="0.25">
      <c r="A356">
        <v>1766074</v>
      </c>
      <c r="B356">
        <v>0.5625</v>
      </c>
      <c r="C356">
        <v>1.63390005</v>
      </c>
      <c r="D356">
        <v>2.1777999399999999</v>
      </c>
      <c r="E356">
        <v>0.62260002000000003</v>
      </c>
      <c r="G356">
        <f>TREND(Calibration!$A$4:$A$6,Calibration!$B$4:$B$6,'CO2 Concentration Data'!D356)</f>
        <v>871.61124281533694</v>
      </c>
      <c r="H356">
        <f>TREND(Calibration!$A$4:$A$6,Calibration!$C$4:$C$6,'CO2 Concentration Data'!C356)</f>
        <v>654.31318681722666</v>
      </c>
      <c r="I356">
        <f>TREND(Calibration!$A$4:$A$6,Calibration!$D$4:$D$6,'CO2 Concentration Data'!B356)</f>
        <v>556.92713415594676</v>
      </c>
      <c r="J356">
        <f>TREND(Calibration!$A$4:$A$6,Calibration!$E$4:$E$6,'CO2 Concentration Data'!E356)</f>
        <v>427.35109722657251</v>
      </c>
      <c r="K356">
        <f t="shared" si="5"/>
        <v>428.22907719361825</v>
      </c>
    </row>
    <row r="357" spans="1:11" x14ac:dyDescent="0.25">
      <c r="A357">
        <v>1771074</v>
      </c>
      <c r="B357">
        <v>0.56140000000000001</v>
      </c>
      <c r="C357">
        <v>1.7043999400000001</v>
      </c>
      <c r="D357">
        <v>2.1482999299999999</v>
      </c>
      <c r="E357">
        <v>0.61930001000000001</v>
      </c>
      <c r="G357">
        <f>TREND(Calibration!$A$4:$A$6,Calibration!$B$4:$B$6,'CO2 Concentration Data'!D357)</f>
        <v>859.87316458460282</v>
      </c>
      <c r="H357">
        <f>TREND(Calibration!$A$4:$A$6,Calibration!$C$4:$C$6,'CO2 Concentration Data'!C357)</f>
        <v>682.82533869308963</v>
      </c>
      <c r="I357">
        <f>TREND(Calibration!$A$4:$A$6,Calibration!$D$4:$D$6,'CO2 Concentration Data'!B357)</f>
        <v>555.82240013022385</v>
      </c>
      <c r="J357">
        <f>TREND(Calibration!$A$4:$A$6,Calibration!$E$4:$E$6,'CO2 Concentration Data'!E357)</f>
        <v>425.34172521551227</v>
      </c>
      <c r="K357">
        <f t="shared" si="5"/>
        <v>428.19568636389971</v>
      </c>
    </row>
    <row r="358" spans="1:11" x14ac:dyDescent="0.25">
      <c r="A358">
        <v>1776099</v>
      </c>
      <c r="B358">
        <v>0.56029998999999997</v>
      </c>
      <c r="C358">
        <v>1.7590999599999999</v>
      </c>
      <c r="D358">
        <v>2.1335001</v>
      </c>
      <c r="E358">
        <v>0.61930001000000001</v>
      </c>
      <c r="G358">
        <f>TREND(Calibration!$A$4:$A$6,Calibration!$B$4:$B$6,'CO2 Concentration Data'!D358)</f>
        <v>853.98430006077513</v>
      </c>
      <c r="H358">
        <f>TREND(Calibration!$A$4:$A$6,Calibration!$C$4:$C$6,'CO2 Concentration Data'!C358)</f>
        <v>704.94757573278901</v>
      </c>
      <c r="I358">
        <f>TREND(Calibration!$A$4:$A$6,Calibration!$D$4:$D$6,'CO2 Concentration Data'!B358)</f>
        <v>554.71765606146448</v>
      </c>
      <c r="J358">
        <f>TREND(Calibration!$A$4:$A$6,Calibration!$E$4:$E$6,'CO2 Concentration Data'!E358)</f>
        <v>425.34172521551227</v>
      </c>
      <c r="K358">
        <f t="shared" si="5"/>
        <v>428.02283827168804</v>
      </c>
    </row>
    <row r="359" spans="1:11" x14ac:dyDescent="0.25">
      <c r="A359">
        <v>1781077</v>
      </c>
      <c r="B359">
        <v>0.55650001999999998</v>
      </c>
      <c r="C359">
        <v>1.6497000500000001</v>
      </c>
      <c r="D359">
        <v>2.09249997</v>
      </c>
      <c r="E359">
        <v>0.63249999000000001</v>
      </c>
      <c r="G359">
        <f>TREND(Calibration!$A$4:$A$6,Calibration!$B$4:$B$6,'CO2 Concentration Data'!D359)</f>
        <v>837.67031462787986</v>
      </c>
      <c r="H359">
        <f>TREND(Calibration!$A$4:$A$6,Calibration!$C$4:$C$6,'CO2 Concentration Data'!C359)</f>
        <v>660.70315422907129</v>
      </c>
      <c r="I359">
        <f>TREND(Calibration!$A$4:$A$6,Calibration!$D$4:$D$6,'CO2 Concentration Data'!B359)</f>
        <v>550.90133228353181</v>
      </c>
      <c r="J359">
        <f>TREND(Calibration!$A$4:$A$6,Calibration!$E$4:$E$6,'CO2 Concentration Data'!E359)</f>
        <v>433.37917672582728</v>
      </c>
      <c r="K359">
        <f t="shared" si="5"/>
        <v>428.3135385233042</v>
      </c>
    </row>
    <row r="360" spans="1:11" x14ac:dyDescent="0.25">
      <c r="A360">
        <v>1786075</v>
      </c>
      <c r="B360">
        <v>0.55760001999999997</v>
      </c>
      <c r="C360">
        <v>1.7683999500000001</v>
      </c>
      <c r="D360">
        <v>2.0641000300000001</v>
      </c>
      <c r="E360">
        <v>0.63029999000000003</v>
      </c>
      <c r="G360">
        <f>TREND(Calibration!$A$4:$A$6,Calibration!$B$4:$B$6,'CO2 Concentration Data'!D360)</f>
        <v>826.36995515450496</v>
      </c>
      <c r="H360">
        <f>TREND(Calibration!$A$4:$A$6,Calibration!$C$4:$C$6,'CO2 Concentration Data'!C360)</f>
        <v>708.70875503851573</v>
      </c>
      <c r="I360">
        <f>TREND(Calibration!$A$4:$A$6,Calibration!$D$4:$D$6,'CO2 Concentration Data'!B360)</f>
        <v>552.00606630925461</v>
      </c>
      <c r="J360">
        <f>TREND(Calibration!$A$4:$A$6,Calibration!$E$4:$E$6,'CO2 Concentration Data'!E360)</f>
        <v>432.03959944444557</v>
      </c>
      <c r="K360">
        <f t="shared" si="5"/>
        <v>428.45299578579744</v>
      </c>
    </row>
    <row r="361" spans="1:11" x14ac:dyDescent="0.25">
      <c r="A361">
        <v>1791075</v>
      </c>
      <c r="B361">
        <v>0.56410002999999997</v>
      </c>
      <c r="C361">
        <v>1.75469995</v>
      </c>
      <c r="D361">
        <v>2.0662999200000001</v>
      </c>
      <c r="E361">
        <v>0.62919997999999999</v>
      </c>
      <c r="G361">
        <f>TREND(Calibration!$A$4:$A$6,Calibration!$B$4:$B$6,'CO2 Concentration Data'!D361)</f>
        <v>827.24529319401779</v>
      </c>
      <c r="H361">
        <f>TREND(Calibration!$A$4:$A$6,Calibration!$C$4:$C$6,'CO2 Concentration Data'!C361)</f>
        <v>703.16808709280235</v>
      </c>
      <c r="I361">
        <f>TREND(Calibration!$A$4:$A$6,Calibration!$D$4:$D$6,'CO2 Concentration Data'!B361)</f>
        <v>558.53405014065333</v>
      </c>
      <c r="J361">
        <f>TREND(Calibration!$A$4:$A$6,Calibration!$E$4:$E$6,'CO2 Concentration Data'!E361)</f>
        <v>431.36980471476704</v>
      </c>
      <c r="K361">
        <f t="shared" si="5"/>
        <v>428.67887758544396</v>
      </c>
    </row>
    <row r="362" spans="1:11" x14ac:dyDescent="0.25">
      <c r="A362">
        <v>1796074</v>
      </c>
      <c r="B362">
        <v>0.55980003</v>
      </c>
      <c r="C362">
        <v>1.76670003</v>
      </c>
      <c r="D362">
        <v>2.0799000300000001</v>
      </c>
      <c r="E362">
        <v>0.62589996999999997</v>
      </c>
      <c r="G362">
        <f>TREND(Calibration!$A$4:$A$6,Calibration!$B$4:$B$6,'CO2 Concentration Data'!D362)</f>
        <v>832.656788143565</v>
      </c>
      <c r="H362">
        <f>TREND(Calibration!$A$4:$A$6,Calibration!$C$4:$C$6,'CO2 Concentration Data'!C362)</f>
        <v>708.02125925353198</v>
      </c>
      <c r="I362">
        <f>TREND(Calibration!$A$4:$A$6,Calibration!$D$4:$D$6,'CO2 Concentration Data'!B362)</f>
        <v>554.21554440373689</v>
      </c>
      <c r="J362">
        <f>TREND(Calibration!$A$4:$A$6,Calibration!$E$4:$E$6,'CO2 Concentration Data'!E362)</f>
        <v>429.36043270370681</v>
      </c>
      <c r="K362">
        <f t="shared" si="5"/>
        <v>428.77512248115102</v>
      </c>
    </row>
    <row r="364" spans="1:11" x14ac:dyDescent="0.25">
      <c r="K364">
        <f>AVERAGE(K33:K362)</f>
        <v>425.43394725279194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5" sqref="E1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17</v>
      </c>
      <c r="B1" s="19"/>
      <c r="C1" s="10">
        <v>42606</v>
      </c>
    </row>
    <row r="2" spans="1:5" x14ac:dyDescent="0.25">
      <c r="A2" s="5"/>
      <c r="B2" s="5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8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8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8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17" sqref="P17"/>
    </sheetView>
  </sheetViews>
  <sheetFormatPr defaultRowHeight="15" x14ac:dyDescent="0.25"/>
  <sheetData>
    <row r="1" spans="1:15" x14ac:dyDescent="0.25">
      <c r="I1" s="20" t="s">
        <v>7</v>
      </c>
      <c r="J1" s="21"/>
      <c r="K1" s="21"/>
      <c r="L1" s="21"/>
      <c r="M1" s="21"/>
      <c r="N1" s="22"/>
      <c r="O1" s="7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14</v>
      </c>
      <c r="L2" s="14" t="s">
        <v>16</v>
      </c>
      <c r="M2" s="14" t="s">
        <v>15</v>
      </c>
    </row>
    <row r="3" spans="1:15" x14ac:dyDescent="0.25">
      <c r="A3">
        <f>'CO2 Concentration Data'!A3/60000</f>
        <v>1.8166666666666667E-3</v>
      </c>
      <c r="C3">
        <f>'CO2 Concentration Data'!G3</f>
        <v>433.12453686951113</v>
      </c>
      <c r="D3">
        <f>'CO2 Concentration Data'!H3</f>
        <v>429.93634025456038</v>
      </c>
      <c r="E3">
        <f>'CO2 Concentration Data'!I3</f>
        <v>431.18831595549511</v>
      </c>
      <c r="J3">
        <f>A242-20</f>
        <v>-6.4483333333331672E-2</v>
      </c>
      <c r="K3">
        <f t="shared" ref="K3:K34" si="0">(C242-$F242)/(5*0.035314666213*10^6/600)</f>
        <v>1.6385291518036744</v>
      </c>
      <c r="L3">
        <f t="shared" ref="L3:L34" si="1">(D242-$F242)/(5*0.035314666213*10^6/600)</f>
        <v>0.86386117745316238</v>
      </c>
      <c r="M3">
        <f t="shared" ref="M3:M34" si="2">(E242-$F242)/(5*0.035314666213*10^6/600)</f>
        <v>0.55473425928576747</v>
      </c>
    </row>
    <row r="4" spans="1:15" x14ac:dyDescent="0.25">
      <c r="A4">
        <f>'CO2 Concentration Data'!A4/60000</f>
        <v>0.1011</v>
      </c>
      <c r="C4">
        <f>'CO2 Concentration Data'!G4</f>
        <v>434.43763743547368</v>
      </c>
      <c r="D4">
        <f>'CO2 Concentration Data'!H4</f>
        <v>429.69369135280346</v>
      </c>
      <c r="E4">
        <f>'CO2 Concentration Data'!I4</f>
        <v>429.58143009989828</v>
      </c>
      <c r="J4">
        <f t="shared" ref="J4:J67" si="3">A243-20</f>
        <v>1.7966666666666242E-2</v>
      </c>
      <c r="K4">
        <f t="shared" si="0"/>
        <v>1.6429431954956188</v>
      </c>
      <c r="L4">
        <f t="shared" si="1"/>
        <v>0.79691143987179014</v>
      </c>
      <c r="M4">
        <f t="shared" si="2"/>
        <v>0.5511514329520445</v>
      </c>
    </row>
    <row r="5" spans="1:15" x14ac:dyDescent="0.25">
      <c r="A5">
        <f>'CO2 Concentration Data'!A5/60000</f>
        <v>0.18441666666666667</v>
      </c>
      <c r="C5">
        <f>'CO2 Concentration Data'!G5</f>
        <v>433.76119012188371</v>
      </c>
      <c r="D5">
        <f>'CO2 Concentration Data'!H5</f>
        <v>430.3407887931815</v>
      </c>
      <c r="E5">
        <f>'CO2 Concentration Data'!I5</f>
        <v>428.47669607417544</v>
      </c>
      <c r="J5">
        <f t="shared" si="3"/>
        <v>0.10128333333333472</v>
      </c>
      <c r="K5">
        <f t="shared" si="0"/>
        <v>1.6190502522029011</v>
      </c>
      <c r="L5">
        <f t="shared" si="1"/>
        <v>0.93054344839547198</v>
      </c>
      <c r="M5">
        <f t="shared" si="2"/>
        <v>0.53727573593583344</v>
      </c>
    </row>
    <row r="6" spans="1:15" x14ac:dyDescent="0.25">
      <c r="A6">
        <f>'CO2 Concentration Data'!A6/60000</f>
        <v>0.26778333333333332</v>
      </c>
      <c r="C6">
        <f>'CO2 Concentration Data'!G6</f>
        <v>433.12453686951113</v>
      </c>
      <c r="D6">
        <f>'CO2 Concentration Data'!H6</f>
        <v>428.35904959604352</v>
      </c>
      <c r="E6">
        <f>'CO2 Concentration Data'!I6</f>
        <v>427.87410383529004</v>
      </c>
      <c r="J6">
        <f t="shared" si="3"/>
        <v>0.18473333333333386</v>
      </c>
      <c r="K6">
        <f t="shared" si="0"/>
        <v>1.8862590043052174</v>
      </c>
      <c r="L6">
        <f t="shared" si="1"/>
        <v>0.90392796822034749</v>
      </c>
      <c r="M6">
        <f t="shared" si="2"/>
        <v>0.53690864487591772</v>
      </c>
    </row>
    <row r="7" spans="1:15" x14ac:dyDescent="0.25">
      <c r="A7">
        <f>'CO2 Concentration Data'!A7/60000</f>
        <v>0.35133333333333333</v>
      </c>
      <c r="C7">
        <f>'CO2 Concentration Data'!G7</f>
        <v>432.44813730401978</v>
      </c>
      <c r="D7">
        <f>'CO2 Concentration Data'!H7</f>
        <v>428.60169849780044</v>
      </c>
      <c r="E7">
        <f>'CO2 Concentration Data'!I7</f>
        <v>427.37195200541606</v>
      </c>
      <c r="J7">
        <f t="shared" si="3"/>
        <v>0.26796666666666624</v>
      </c>
      <c r="K7">
        <f t="shared" si="0"/>
        <v>1.9083079271217187</v>
      </c>
      <c r="L7">
        <f t="shared" si="1"/>
        <v>0.87907767008268467</v>
      </c>
      <c r="M7">
        <f t="shared" si="2"/>
        <v>0.52484595533325196</v>
      </c>
    </row>
    <row r="8" spans="1:15" x14ac:dyDescent="0.25">
      <c r="A8">
        <f>'CO2 Concentration Data'!A8/60000</f>
        <v>0.43516666666666665</v>
      </c>
      <c r="C8">
        <f>'CO2 Concentration Data'!G8</f>
        <v>431.37381702139504</v>
      </c>
      <c r="D8">
        <f>'CO2 Concentration Data'!H8</f>
        <v>427.91420271281669</v>
      </c>
      <c r="E8">
        <f>'CO2 Concentration Data'!I8</f>
        <v>426.26721797969327</v>
      </c>
      <c r="J8">
        <f t="shared" si="3"/>
        <v>0.35128333333333472</v>
      </c>
      <c r="K8">
        <f t="shared" si="0"/>
        <v>1.6785722135421481</v>
      </c>
      <c r="L8">
        <f t="shared" si="1"/>
        <v>0.92716953475210739</v>
      </c>
      <c r="M8">
        <f t="shared" si="2"/>
        <v>0.52039791190917295</v>
      </c>
    </row>
    <row r="9" spans="1:15" x14ac:dyDescent="0.25">
      <c r="A9">
        <f>'CO2 Concentration Data'!A9/60000</f>
        <v>0.5178166666666667</v>
      </c>
      <c r="C9">
        <f>'CO2 Concentration Data'!G9</f>
        <v>431.17483079927484</v>
      </c>
      <c r="D9">
        <f>'CO2 Concentration Data'!H9</f>
        <v>427.26710527243864</v>
      </c>
      <c r="E9">
        <f>'CO2 Concentration Data'!I9</f>
        <v>426.76938989564042</v>
      </c>
      <c r="J9">
        <f t="shared" si="3"/>
        <v>0.4356666666666662</v>
      </c>
      <c r="K9">
        <f t="shared" si="0"/>
        <v>1.5855313029678242</v>
      </c>
      <c r="L9">
        <f t="shared" si="1"/>
        <v>0.84237088239697699</v>
      </c>
      <c r="M9">
        <f t="shared" si="2"/>
        <v>0.5234576887367226</v>
      </c>
    </row>
    <row r="10" spans="1:15" x14ac:dyDescent="0.25">
      <c r="A10">
        <f>'CO2 Concentration Data'!A10/60000</f>
        <v>0.60385</v>
      </c>
      <c r="C10">
        <f>'CO2 Concentration Data'!G10</f>
        <v>431.17483079927484</v>
      </c>
      <c r="D10">
        <f>'CO2 Concentration Data'!H10</f>
        <v>425.48761663245182</v>
      </c>
      <c r="E10">
        <f>'CO2 Concentration Data'!I10</f>
        <v>426.26721797969327</v>
      </c>
      <c r="J10">
        <f t="shared" si="3"/>
        <v>0.52053333333333285</v>
      </c>
      <c r="K10">
        <f t="shared" si="0"/>
        <v>1.6285943944968093</v>
      </c>
      <c r="L10">
        <f t="shared" si="1"/>
        <v>0.91253386779366441</v>
      </c>
      <c r="M10">
        <f t="shared" si="2"/>
        <v>0.51376976995163293</v>
      </c>
    </row>
    <row r="11" spans="1:15" x14ac:dyDescent="0.25">
      <c r="A11">
        <f>'CO2 Concentration Data'!A11/60000</f>
        <v>0.68745000000000001</v>
      </c>
      <c r="C11">
        <f>'CO2 Concentration Data'!G11</f>
        <v>430.0607164554325</v>
      </c>
      <c r="D11">
        <f>'CO2 Concentration Data'!H11</f>
        <v>424.84051919207377</v>
      </c>
      <c r="E11">
        <f>'CO2 Concentration Data'!I11</f>
        <v>425.16250404004364</v>
      </c>
      <c r="J11">
        <f t="shared" si="3"/>
        <v>0.60226666666666517</v>
      </c>
      <c r="K11">
        <f t="shared" si="0"/>
        <v>1.770455568221053</v>
      </c>
      <c r="L11">
        <f t="shared" si="1"/>
        <v>0.9687715929165801</v>
      </c>
      <c r="M11">
        <f t="shared" si="2"/>
        <v>0.50240121370723156</v>
      </c>
    </row>
    <row r="12" spans="1:15" x14ac:dyDescent="0.25">
      <c r="A12">
        <f>'CO2 Concentration Data'!A12/60000</f>
        <v>0.77010000000000001</v>
      </c>
      <c r="C12">
        <f>'CO2 Concentration Data'!G12</f>
        <v>428.98639219379947</v>
      </c>
      <c r="D12">
        <f>'CO2 Concentration Data'!H12</f>
        <v>426.17516094883365</v>
      </c>
      <c r="E12">
        <f>'CO2 Concentration Data'!I12</f>
        <v>426.76938989564042</v>
      </c>
      <c r="J12">
        <f t="shared" si="3"/>
        <v>0.68713333333333182</v>
      </c>
      <c r="K12">
        <f t="shared" si="0"/>
        <v>1.5422920901026835</v>
      </c>
      <c r="L12">
        <f t="shared" si="1"/>
        <v>0.91566364769860908</v>
      </c>
      <c r="M12">
        <f t="shared" si="2"/>
        <v>0.49987961106425327</v>
      </c>
    </row>
    <row r="13" spans="1:15" x14ac:dyDescent="0.25">
      <c r="A13">
        <f>'CO2 Concentration Data'!A13/60000</f>
        <v>0.85118333333333329</v>
      </c>
      <c r="C13">
        <f>'CO2 Concentration Data'!G13</f>
        <v>430.0607164554325</v>
      </c>
      <c r="D13">
        <f>'CO2 Concentration Data'!H13</f>
        <v>424.59787029031691</v>
      </c>
      <c r="E13">
        <f>'CO2 Concentration Data'!I13</f>
        <v>422.95303598859795</v>
      </c>
      <c r="J13">
        <f t="shared" si="3"/>
        <v>0.76911666666666534</v>
      </c>
      <c r="K13">
        <f t="shared" si="0"/>
        <v>1.5483480273542414</v>
      </c>
      <c r="L13">
        <f t="shared" si="1"/>
        <v>0.9097236978649238</v>
      </c>
      <c r="M13">
        <f t="shared" si="2"/>
        <v>0.50203412598449526</v>
      </c>
    </row>
    <row r="14" spans="1:15" x14ac:dyDescent="0.25">
      <c r="A14">
        <f>'CO2 Concentration Data'!A14/60000</f>
        <v>0.9345</v>
      </c>
      <c r="C14">
        <f>'CO2 Concentration Data'!G14</f>
        <v>429.623045446172</v>
      </c>
      <c r="D14">
        <f>'CO2 Concentration Data'!H14</f>
        <v>424.1530193628069</v>
      </c>
      <c r="E14">
        <f>'CO2 Concentration Data'!I14</f>
        <v>426.26721797969327</v>
      </c>
      <c r="J14">
        <f t="shared" si="3"/>
        <v>0.85129999999999839</v>
      </c>
      <c r="K14">
        <f t="shared" si="0"/>
        <v>1.6670256281535729</v>
      </c>
      <c r="L14">
        <f t="shared" si="1"/>
        <v>0.85542142760650008</v>
      </c>
      <c r="M14">
        <f t="shared" si="2"/>
        <v>0.49525156605057641</v>
      </c>
    </row>
    <row r="15" spans="1:15" x14ac:dyDescent="0.25">
      <c r="A15">
        <f>'CO2 Concentration Data'!A15/60000</f>
        <v>1.0178333333333334</v>
      </c>
      <c r="C15">
        <f>'CO2 Concentration Data'!G15</f>
        <v>428.11101038519621</v>
      </c>
      <c r="D15">
        <f>'CO2 Concentration Data'!H15</f>
        <v>423.70812394818199</v>
      </c>
      <c r="E15">
        <f>'CO2 Concentration Data'!I15</f>
        <v>425.16250404004364</v>
      </c>
      <c r="J15">
        <f t="shared" si="3"/>
        <v>0.93463333333333409</v>
      </c>
      <c r="K15">
        <f t="shared" si="0"/>
        <v>1.5750211166646464</v>
      </c>
      <c r="L15">
        <f t="shared" si="1"/>
        <v>0.87845016082512428</v>
      </c>
      <c r="M15">
        <f t="shared" si="2"/>
        <v>0.49491784811871825</v>
      </c>
    </row>
    <row r="16" spans="1:15" x14ac:dyDescent="0.25">
      <c r="A16">
        <f>'CO2 Concentration Data'!A16/60000</f>
        <v>1.1012500000000001</v>
      </c>
      <c r="C16">
        <f>'CO2 Concentration Data'!G16</f>
        <v>427.67333937593565</v>
      </c>
      <c r="D16">
        <f>'CO2 Concentration Data'!H16</f>
        <v>422.85882852633387</v>
      </c>
      <c r="E16">
        <f>'CO2 Concentration Data'!I16</f>
        <v>424.05777001432079</v>
      </c>
      <c r="J16">
        <f t="shared" si="3"/>
        <v>1.0179333333333318</v>
      </c>
      <c r="K16">
        <f t="shared" si="0"/>
        <v>1.5792073750185343</v>
      </c>
      <c r="L16">
        <f t="shared" si="1"/>
        <v>0.9395926751723036</v>
      </c>
      <c r="M16">
        <f t="shared" si="2"/>
        <v>0.49531830830207602</v>
      </c>
    </row>
    <row r="17" spans="1:13" x14ac:dyDescent="0.25">
      <c r="A17">
        <f>'CO2 Concentration Data'!A17/60000</f>
        <v>1.1845000000000001</v>
      </c>
      <c r="C17">
        <f>'CO2 Concentration Data'!G17</f>
        <v>427.03669010257141</v>
      </c>
      <c r="D17">
        <f>'CO2 Concentration Data'!H17</f>
        <v>423.06107503920185</v>
      </c>
      <c r="E17">
        <f>'CO2 Concentration Data'!I17</f>
        <v>424.55991180115825</v>
      </c>
      <c r="J17">
        <f t="shared" si="3"/>
        <v>1.1012833333333347</v>
      </c>
      <c r="K17">
        <f t="shared" si="0"/>
        <v>1.647797610686661</v>
      </c>
      <c r="L17">
        <f t="shared" si="1"/>
        <v>0.78996711844032441</v>
      </c>
      <c r="M17">
        <f t="shared" si="2"/>
        <v>0.4958989788383808</v>
      </c>
    </row>
    <row r="18" spans="1:13" x14ac:dyDescent="0.25">
      <c r="A18">
        <f>'CO2 Concentration Data'!A18/60000</f>
        <v>1.2678333333333334</v>
      </c>
      <c r="C18">
        <f>'CO2 Concentration Data'!G18</f>
        <v>424.41053273973694</v>
      </c>
      <c r="D18">
        <f>'CO2 Concentration Data'!H18</f>
        <v>422.85882852633387</v>
      </c>
      <c r="E18">
        <f>'CO2 Concentration Data'!I18</f>
        <v>423.55559809837359</v>
      </c>
      <c r="J18">
        <f t="shared" si="3"/>
        <v>1.1846500000000013</v>
      </c>
      <c r="K18">
        <f t="shared" si="0"/>
        <v>1.6888670901691769</v>
      </c>
      <c r="L18">
        <f t="shared" si="1"/>
        <v>0.77851832791061204</v>
      </c>
      <c r="M18">
        <f t="shared" si="2"/>
        <v>0.49299341456104029</v>
      </c>
    </row>
    <row r="19" spans="1:13" x14ac:dyDescent="0.25">
      <c r="A19">
        <f>'CO2 Concentration Data'!A19/60000</f>
        <v>1.3516999999999999</v>
      </c>
      <c r="C19">
        <f>'CO2 Concentration Data'!G19</f>
        <v>424.64926527497585</v>
      </c>
      <c r="D19">
        <f>'CO2 Concentration Data'!H19</f>
        <v>421.52423530097195</v>
      </c>
      <c r="E19">
        <f>'CO2 Concentration Data'!I19</f>
        <v>423.55559809837359</v>
      </c>
      <c r="J19">
        <f t="shared" si="3"/>
        <v>1.2679666666666662</v>
      </c>
      <c r="K19">
        <f t="shared" si="0"/>
        <v>1.6361310331971486</v>
      </c>
      <c r="L19">
        <f t="shared" si="1"/>
        <v>1.0455244857877772</v>
      </c>
      <c r="M19">
        <f t="shared" si="2"/>
        <v>0.49680669094559926</v>
      </c>
    </row>
    <row r="20" spans="1:13" x14ac:dyDescent="0.25">
      <c r="A20">
        <f>'CO2 Concentration Data'!A20/60000</f>
        <v>1.4344833333333333</v>
      </c>
      <c r="C20">
        <f>'CO2 Concentration Data'!G20</f>
        <v>425.48485302236168</v>
      </c>
      <c r="D20">
        <f>'CO2 Concentration Data'!H20</f>
        <v>421.72643328244203</v>
      </c>
      <c r="E20">
        <f>'CO2 Concentration Data'!I20</f>
        <v>421.84829191983857</v>
      </c>
      <c r="J20">
        <f t="shared" si="3"/>
        <v>1.3512666666666675</v>
      </c>
      <c r="K20">
        <f t="shared" si="0"/>
        <v>1.604640509976337</v>
      </c>
      <c r="L20">
        <f t="shared" si="1"/>
        <v>1.1270131341424541</v>
      </c>
      <c r="M20">
        <f t="shared" si="2"/>
        <v>0.50370271364147789</v>
      </c>
    </row>
    <row r="21" spans="1:13" x14ac:dyDescent="0.25">
      <c r="A21">
        <f>'CO2 Concentration Data'!A21/60000</f>
        <v>1.5178333333333334</v>
      </c>
      <c r="C21">
        <f>'CO2 Concentration Data'!G21</f>
        <v>423.77388346637258</v>
      </c>
      <c r="D21">
        <f>'CO2 Concentration Data'!H21</f>
        <v>421.52423530097195</v>
      </c>
      <c r="E21">
        <f>'CO2 Concentration Data'!I21</f>
        <v>421.84829191983857</v>
      </c>
      <c r="J21">
        <f t="shared" si="3"/>
        <v>1.434666666666665</v>
      </c>
      <c r="K21">
        <f t="shared" si="0"/>
        <v>1.5922645621190195</v>
      </c>
      <c r="L21">
        <f t="shared" si="1"/>
        <v>0.99939450714002764</v>
      </c>
      <c r="M21">
        <f t="shared" si="2"/>
        <v>0.53051319307090294</v>
      </c>
    </row>
    <row r="22" spans="1:13" x14ac:dyDescent="0.25">
      <c r="A22">
        <f>'CO2 Concentration Data'!A22/60000</f>
        <v>1.6017666666666666</v>
      </c>
      <c r="C22">
        <f>'CO2 Concentration Data'!G22</f>
        <v>424.64926527497585</v>
      </c>
      <c r="D22">
        <f>'CO2 Concentration Data'!H22</f>
        <v>420.836686940307</v>
      </c>
      <c r="E22">
        <f>'CO2 Concentration Data'!I22</f>
        <v>421.84829191983857</v>
      </c>
      <c r="J22">
        <f t="shared" si="3"/>
        <v>1.5199333333333342</v>
      </c>
      <c r="K22">
        <f t="shared" si="0"/>
        <v>1.9127811680413773</v>
      </c>
      <c r="L22">
        <f t="shared" si="1"/>
        <v>1.1095407173640823</v>
      </c>
      <c r="M22">
        <f t="shared" si="2"/>
        <v>0.54054912035930514</v>
      </c>
    </row>
    <row r="23" spans="1:13" x14ac:dyDescent="0.25">
      <c r="A23">
        <f>'CO2 Concentration Data'!A23/60000</f>
        <v>1.6845333333333334</v>
      </c>
      <c r="C23">
        <f>'CO2 Concentration Data'!G23</f>
        <v>424.84820374899743</v>
      </c>
      <c r="D23">
        <f>'CO2 Concentration Data'!H23</f>
        <v>421.28158639921514</v>
      </c>
      <c r="E23">
        <f>'CO2 Concentration Data'!I23</f>
        <v>422.95303598859795</v>
      </c>
      <c r="J23">
        <f t="shared" si="3"/>
        <v>1.603433333333335</v>
      </c>
      <c r="K23">
        <f t="shared" si="0"/>
        <v>1.5995170959165872</v>
      </c>
      <c r="L23">
        <f t="shared" si="1"/>
        <v>0.9001134324651775</v>
      </c>
      <c r="M23">
        <f t="shared" si="2"/>
        <v>0.54444986704257292</v>
      </c>
    </row>
    <row r="24" spans="1:13" x14ac:dyDescent="0.25">
      <c r="A24">
        <f>'CO2 Concentration Data'!A24/60000</f>
        <v>1.7678666666666667</v>
      </c>
      <c r="C24">
        <f>'CO2 Concentration Data'!G24</f>
        <v>424.21159824472363</v>
      </c>
      <c r="D24">
        <f>'CO2 Concentration Data'!H24</f>
        <v>420.39184005708017</v>
      </c>
      <c r="E24">
        <f>'CO2 Concentration Data'!I24</f>
        <v>422.95303598859795</v>
      </c>
      <c r="J24">
        <f t="shared" si="3"/>
        <v>1.6846166666666669</v>
      </c>
      <c r="K24">
        <f t="shared" si="0"/>
        <v>1.5111144065957327</v>
      </c>
      <c r="L24">
        <f t="shared" si="1"/>
        <v>0.95606454932690932</v>
      </c>
      <c r="M24">
        <f t="shared" si="2"/>
        <v>0.5334817756535809</v>
      </c>
    </row>
    <row r="25" spans="1:13" x14ac:dyDescent="0.25">
      <c r="A25">
        <f>'CO2 Concentration Data'!A25/60000</f>
        <v>1.8512166666666667</v>
      </c>
      <c r="C25">
        <f>'CO2 Concentration Data'!G25</f>
        <v>423.53515093113367</v>
      </c>
      <c r="D25">
        <f>'CO2 Concentration Data'!H25</f>
        <v>419.5425446352321</v>
      </c>
      <c r="E25">
        <f>'CO2 Concentration Data'!I25</f>
        <v>422.45088415872397</v>
      </c>
      <c r="J25">
        <f t="shared" si="3"/>
        <v>1.7679333333333318</v>
      </c>
      <c r="K25">
        <f t="shared" si="0"/>
        <v>1.5130975449181834</v>
      </c>
      <c r="L25">
        <f t="shared" si="1"/>
        <v>0.91974130607569748</v>
      </c>
      <c r="M25">
        <f t="shared" si="2"/>
        <v>0.52203980146417095</v>
      </c>
    </row>
    <row r="26" spans="1:13" x14ac:dyDescent="0.25">
      <c r="A26">
        <f>'CO2 Concentration Data'!A26/60000</f>
        <v>1.9363333333333332</v>
      </c>
      <c r="C26">
        <f>'CO2 Concentration Data'!G26</f>
        <v>422.46082666950059</v>
      </c>
      <c r="D26">
        <f>'CO2 Concentration Data'!H26</f>
        <v>421.28158639921514</v>
      </c>
      <c r="E26">
        <f>'CO2 Concentration Data'!I26</f>
        <v>421.34615013300112</v>
      </c>
      <c r="J26">
        <f t="shared" si="3"/>
        <v>1.8512500000000003</v>
      </c>
      <c r="K26">
        <f t="shared" si="0"/>
        <v>1.491284109669069</v>
      </c>
      <c r="L26">
        <f t="shared" si="1"/>
        <v>1.1162081736240894</v>
      </c>
      <c r="M26">
        <f t="shared" si="2"/>
        <v>0.5206940305519393</v>
      </c>
    </row>
    <row r="27" spans="1:13" x14ac:dyDescent="0.25">
      <c r="A27">
        <f>'CO2 Concentration Data'!A27/60000</f>
        <v>2.0180666666666665</v>
      </c>
      <c r="C27">
        <f>'CO2 Concentration Data'!G27</f>
        <v>422.22209413426157</v>
      </c>
      <c r="D27">
        <f>'CO2 Concentration Data'!H27</f>
        <v>419.74474261670213</v>
      </c>
      <c r="E27">
        <f>'CO2 Concentration Data'!I27</f>
        <v>422.45088415872397</v>
      </c>
      <c r="J27">
        <f t="shared" si="3"/>
        <v>1.9345999999999997</v>
      </c>
      <c r="K27">
        <f t="shared" si="0"/>
        <v>1.539660083308926</v>
      </c>
      <c r="L27">
        <f t="shared" si="1"/>
        <v>1.0617659620791429</v>
      </c>
      <c r="M27">
        <f t="shared" si="2"/>
        <v>0.51275234219500343</v>
      </c>
    </row>
    <row r="28" spans="1:13" x14ac:dyDescent="0.25">
      <c r="A28">
        <f>'CO2 Concentration Data'!A28/60000</f>
        <v>2.1014499999999998</v>
      </c>
      <c r="C28">
        <f>'CO2 Concentration Data'!G28</f>
        <v>421.78437935591063</v>
      </c>
      <c r="D28">
        <f>'CO2 Concentration Data'!H28</f>
        <v>418.85500031885033</v>
      </c>
      <c r="E28">
        <f>'CO2 Concentration Data'!I28</f>
        <v>422.45088415872397</v>
      </c>
      <c r="J28">
        <f t="shared" si="3"/>
        <v>2.0180499999999988</v>
      </c>
      <c r="K28">
        <f t="shared" si="0"/>
        <v>1.5389106816449258</v>
      </c>
      <c r="L28">
        <f t="shared" si="1"/>
        <v>0.99998852439129893</v>
      </c>
      <c r="M28">
        <f t="shared" si="2"/>
        <v>0.51813905478090272</v>
      </c>
    </row>
    <row r="29" spans="1:13" x14ac:dyDescent="0.25">
      <c r="A29">
        <f>'CO2 Concentration Data'!A29/60000</f>
        <v>2.1845333333333334</v>
      </c>
      <c r="C29">
        <f>'CO2 Concentration Data'!G29</f>
        <v>422.46082666950059</v>
      </c>
      <c r="D29">
        <f>'CO2 Concentration Data'!H29</f>
        <v>419.09764922060714</v>
      </c>
      <c r="E29">
        <f>'CO2 Concentration Data'!I29</f>
        <v>419.63882386839293</v>
      </c>
      <c r="J29">
        <f t="shared" si="3"/>
        <v>2.1012500000000003</v>
      </c>
      <c r="K29">
        <f t="shared" si="0"/>
        <v>1.6748894425934731</v>
      </c>
      <c r="L29">
        <f t="shared" si="1"/>
        <v>0.94511556204660641</v>
      </c>
      <c r="M29">
        <f t="shared" si="2"/>
        <v>0.50683721133359705</v>
      </c>
    </row>
    <row r="30" spans="1:13" x14ac:dyDescent="0.25">
      <c r="A30">
        <f>'CO2 Concentration Data'!A30/60000</f>
        <v>2.2683666666666666</v>
      </c>
      <c r="C30">
        <f>'CO2 Concentration Data'!G30</f>
        <v>422.46082666950059</v>
      </c>
      <c r="D30">
        <f>'CO2 Concentration Data'!H30</f>
        <v>418.85500031885033</v>
      </c>
      <c r="E30">
        <f>'CO2 Concentration Data'!I30</f>
        <v>420.74355789411572</v>
      </c>
      <c r="J30">
        <f t="shared" si="3"/>
        <v>2.1846166666666669</v>
      </c>
      <c r="K30">
        <f t="shared" si="0"/>
        <v>1.5256651723421604</v>
      </c>
      <c r="L30">
        <f t="shared" si="1"/>
        <v>0.89870862086538772</v>
      </c>
      <c r="M30">
        <f t="shared" si="2"/>
        <v>0.50155732061003977</v>
      </c>
    </row>
    <row r="31" spans="1:13" x14ac:dyDescent="0.25">
      <c r="A31">
        <f>'CO2 Concentration Data'!A31/60000</f>
        <v>2.3512</v>
      </c>
      <c r="C31">
        <f>'CO2 Concentration Data'!G31</f>
        <v>422.22209413426157</v>
      </c>
      <c r="D31">
        <f>'CO2 Concentration Data'!H31</f>
        <v>419.09764922060714</v>
      </c>
      <c r="E31">
        <f>'CO2 Concentration Data'!I31</f>
        <v>421.34615013300112</v>
      </c>
      <c r="J31">
        <f t="shared" si="3"/>
        <v>2.2680000000000007</v>
      </c>
      <c r="K31">
        <f t="shared" si="0"/>
        <v>1.5312320032445168</v>
      </c>
      <c r="L31">
        <f t="shared" si="1"/>
        <v>0.94339074997552652</v>
      </c>
      <c r="M31">
        <f t="shared" si="2"/>
        <v>0.50731108545734838</v>
      </c>
    </row>
    <row r="32" spans="1:13" x14ac:dyDescent="0.25">
      <c r="A32">
        <f>'CO2 Concentration Data'!A32/60000</f>
        <v>2.4350499999999999</v>
      </c>
      <c r="C32">
        <f>'CO2 Concentration Data'!G32</f>
        <v>422.02311189114965</v>
      </c>
      <c r="D32">
        <f>'CO2 Concentration Data'!H32</f>
        <v>418.41014939134021</v>
      </c>
      <c r="E32">
        <f>'CO2 Concentration Data'!I32</f>
        <v>419.63882386839293</v>
      </c>
      <c r="J32">
        <f t="shared" si="3"/>
        <v>2.3530499999999996</v>
      </c>
      <c r="K32">
        <f t="shared" si="0"/>
        <v>1.6154409040433249</v>
      </c>
      <c r="L32">
        <f t="shared" si="1"/>
        <v>1.0057319280408163</v>
      </c>
      <c r="M32">
        <f t="shared" si="2"/>
        <v>0.52378847875505608</v>
      </c>
    </row>
    <row r="33" spans="1:13" x14ac:dyDescent="0.25">
      <c r="A33">
        <f>'CO2 Concentration Data'!A33/60000</f>
        <v>2.5178666666666665</v>
      </c>
      <c r="C33">
        <f>'CO2 Concentration Data'!G33</f>
        <v>420.27234429493478</v>
      </c>
      <c r="D33">
        <f>'CO2 Concentration Data'!H33</f>
        <v>418.85500031885033</v>
      </c>
      <c r="E33">
        <f>'CO2 Concentration Data'!I33</f>
        <v>420.74355789411572</v>
      </c>
      <c r="F33">
        <f>'CO2 Concentration Data'!K33-'CO2 Concentration Data'!$N$2</f>
        <v>397.22469011035872</v>
      </c>
      <c r="J33">
        <f t="shared" si="3"/>
        <v>2.4356833333333334</v>
      </c>
      <c r="K33">
        <f t="shared" si="0"/>
        <v>1.5970821163859281</v>
      </c>
      <c r="L33">
        <f t="shared" si="1"/>
        <v>0.86007713481206138</v>
      </c>
      <c r="M33">
        <f t="shared" si="2"/>
        <v>0.51336768410687483</v>
      </c>
    </row>
    <row r="34" spans="1:13" x14ac:dyDescent="0.25">
      <c r="A34">
        <f>'CO2 Concentration Data'!A34/60000</f>
        <v>2.6021000000000001</v>
      </c>
      <c r="C34">
        <f>'CO2 Concentration Data'!G34</f>
        <v>420.9487916085248</v>
      </c>
      <c r="D34">
        <f>'CO2 Concentration Data'!H34</f>
        <v>418.41014939134021</v>
      </c>
      <c r="E34">
        <f>'CO2 Concentration Data'!I34</f>
        <v>420.74355789411572</v>
      </c>
      <c r="F34">
        <f>'CO2 Concentration Data'!K34-'CO2 Concentration Data'!$N$2</f>
        <v>396.97916661150981</v>
      </c>
      <c r="J34">
        <f t="shared" si="3"/>
        <v>2.5181000000000004</v>
      </c>
      <c r="K34">
        <f t="shared" si="0"/>
        <v>1.5352718650515091</v>
      </c>
      <c r="L34">
        <f t="shared" si="1"/>
        <v>0.92188056383480643</v>
      </c>
      <c r="M34">
        <f t="shared" si="2"/>
        <v>0.52193676217570384</v>
      </c>
    </row>
    <row r="35" spans="1:13" x14ac:dyDescent="0.25">
      <c r="A35">
        <f>'CO2 Concentration Data'!A35/60000</f>
        <v>2.6845500000000002</v>
      </c>
      <c r="C35">
        <f>'CO2 Concentration Data'!G35</f>
        <v>419.83467328567428</v>
      </c>
      <c r="D35">
        <f>'CO2 Concentration Data'!H35</f>
        <v>418.41014939134021</v>
      </c>
      <c r="E35">
        <f>'CO2 Concentration Data'!I35</f>
        <v>420.24141610727833</v>
      </c>
      <c r="F35">
        <f>'CO2 Concentration Data'!K35-'CO2 Concentration Data'!$N$2</f>
        <v>397.01059423376091</v>
      </c>
      <c r="J35">
        <f t="shared" si="3"/>
        <v>2.6017166666666682</v>
      </c>
      <c r="K35">
        <f t="shared" ref="K35:K66" si="4">(C274-$F274)/(5*0.035314666213*10^6/600)</f>
        <v>1.5595207460119074</v>
      </c>
      <c r="L35">
        <f t="shared" ref="L35:L66" si="5">(D274-$F274)/(5*0.035314666213*10^6/600)</f>
        <v>0.96383300247775805</v>
      </c>
      <c r="M35">
        <f t="shared" ref="M35:M66" si="6">(E274-$F274)/(5*0.035314666213*10^6/600)</f>
        <v>0.54504763274126455</v>
      </c>
    </row>
    <row r="36" spans="1:13" x14ac:dyDescent="0.25">
      <c r="A36">
        <f>'CO2 Concentration Data'!A36/60000</f>
        <v>2.7679999999999998</v>
      </c>
      <c r="C36">
        <f>'CO2 Concentration Data'!G36</f>
        <v>419.39700625542196</v>
      </c>
      <c r="D36">
        <f>'CO2 Concentration Data'!H36</f>
        <v>417.9652539767153</v>
      </c>
      <c r="E36">
        <f>'CO2 Concentration Data'!I36</f>
        <v>419.13667203851895</v>
      </c>
      <c r="F36">
        <f>'CO2 Concentration Data'!K36-'CO2 Concentration Data'!$N$2</f>
        <v>396.81810326383294</v>
      </c>
      <c r="J36">
        <f t="shared" si="3"/>
        <v>2.6853666666666669</v>
      </c>
      <c r="K36">
        <f t="shared" si="4"/>
        <v>1.5246035495063794</v>
      </c>
      <c r="L36">
        <f t="shared" si="5"/>
        <v>1.0341524267968472</v>
      </c>
      <c r="M36">
        <f t="shared" si="6"/>
        <v>0.54180094041285454</v>
      </c>
    </row>
    <row r="37" spans="1:13" x14ac:dyDescent="0.25">
      <c r="A37">
        <f>'CO2 Concentration Data'!A37/60000</f>
        <v>2.8512</v>
      </c>
      <c r="C37">
        <f>'CO2 Concentration Data'!G37</f>
        <v>420.51112457827247</v>
      </c>
      <c r="D37">
        <f>'CO2 Concentration Data'!H37</f>
        <v>417.76305195096216</v>
      </c>
      <c r="E37">
        <f>'CO2 Concentration Data'!I37</f>
        <v>419.63882386839293</v>
      </c>
      <c r="F37">
        <f>'CO2 Concentration Data'!K37-'CO2 Concentration Data'!$N$2</f>
        <v>396.80828172676536</v>
      </c>
      <c r="J37">
        <f t="shared" si="3"/>
        <v>2.7679833333333335</v>
      </c>
      <c r="K37">
        <f t="shared" si="4"/>
        <v>1.530181824787253</v>
      </c>
      <c r="L37">
        <f t="shared" si="5"/>
        <v>0.83560071123323665</v>
      </c>
      <c r="M37">
        <f t="shared" si="6"/>
        <v>0.52176564492459288</v>
      </c>
    </row>
    <row r="38" spans="1:13" x14ac:dyDescent="0.25">
      <c r="A38">
        <f>'CO2 Concentration Data'!A38/60000</f>
        <v>2.9349833333333333</v>
      </c>
      <c r="C38">
        <f>'CO2 Concentration Data'!G38</f>
        <v>419.83467328567428</v>
      </c>
      <c r="D38">
        <f>'CO2 Concentration Data'!H38</f>
        <v>417.07550763458039</v>
      </c>
      <c r="E38">
        <f>'CO2 Concentration Data'!I38</f>
        <v>419.13667203851895</v>
      </c>
      <c r="F38">
        <f>'CO2 Concentration Data'!K38-'CO2 Concentration Data'!$N$2</f>
        <v>396.7434632747956</v>
      </c>
      <c r="J38">
        <f t="shared" si="3"/>
        <v>2.8513333333333328</v>
      </c>
      <c r="K38">
        <f t="shared" si="4"/>
        <v>1.7524295298551884</v>
      </c>
      <c r="L38">
        <f t="shared" si="5"/>
        <v>0.96528801599783842</v>
      </c>
      <c r="M38">
        <f t="shared" si="6"/>
        <v>0.5202251730012768</v>
      </c>
    </row>
    <row r="39" spans="1:13" x14ac:dyDescent="0.25">
      <c r="A39">
        <f>'CO2 Concentration Data'!A39/60000</f>
        <v>3.0179</v>
      </c>
      <c r="C39">
        <f>'CO2 Concentration Data'!G39</f>
        <v>420.51112457827247</v>
      </c>
      <c r="D39">
        <f>'CO2 Concentration Data'!H39</f>
        <v>417.5204030492053</v>
      </c>
      <c r="E39">
        <f>'CO2 Concentration Data'!I39</f>
        <v>418.53407979963356</v>
      </c>
      <c r="F39">
        <f>'CO2 Concentration Data'!K39-'CO2 Concentration Data'!$N$2</f>
        <v>396.78471105918169</v>
      </c>
      <c r="J39">
        <f t="shared" si="3"/>
        <v>2.9346333333333341</v>
      </c>
      <c r="K39">
        <f t="shared" si="4"/>
        <v>1.5716955937798325</v>
      </c>
      <c r="L39">
        <f t="shared" si="5"/>
        <v>0.88906201163594289</v>
      </c>
      <c r="M39">
        <f t="shared" si="6"/>
        <v>0.53862770082334532</v>
      </c>
    </row>
    <row r="40" spans="1:13" x14ac:dyDescent="0.25">
      <c r="A40">
        <f>'CO2 Concentration Data'!A40/60000</f>
        <v>3.1012499999999998</v>
      </c>
      <c r="C40">
        <f>'CO2 Concentration Data'!G40</f>
        <v>419.83467328567428</v>
      </c>
      <c r="D40">
        <f>'CO2 Concentration Data'!H40</f>
        <v>416.87330965311043</v>
      </c>
      <c r="E40">
        <f>'CO2 Concentration Data'!I40</f>
        <v>416.92719394403667</v>
      </c>
      <c r="F40">
        <f>'CO2 Concentration Data'!K40-'CO2 Concentration Data'!$N$2</f>
        <v>396.46258436382811</v>
      </c>
      <c r="J40">
        <f t="shared" si="3"/>
        <v>3.0179833333333335</v>
      </c>
      <c r="K40">
        <f t="shared" si="4"/>
        <v>1.5826757320191418</v>
      </c>
      <c r="L40">
        <f t="shared" si="5"/>
        <v>0.86270683545228266</v>
      </c>
      <c r="M40">
        <f t="shared" si="6"/>
        <v>0.56275066316778599</v>
      </c>
    </row>
    <row r="41" spans="1:13" x14ac:dyDescent="0.25">
      <c r="A41">
        <f>'CO2 Concentration Data'!A41/60000</f>
        <v>3.1847666666666665</v>
      </c>
      <c r="C41">
        <f>'CO2 Concentration Data'!G41</f>
        <v>419.63573879066098</v>
      </c>
      <c r="D41">
        <f>'CO2 Concentration Data'!H41</f>
        <v>416.67110762735717</v>
      </c>
      <c r="E41">
        <f>'CO2 Concentration Data'!I41</f>
        <v>418.0319380127961</v>
      </c>
      <c r="F41">
        <f>'CO2 Concentration Data'!K41-'CO2 Concentration Data'!$N$2</f>
        <v>396.2170608649792</v>
      </c>
      <c r="J41">
        <f t="shared" si="3"/>
        <v>3.1016166666666649</v>
      </c>
      <c r="K41">
        <f t="shared" si="4"/>
        <v>1.9618082410036146</v>
      </c>
      <c r="L41">
        <f t="shared" si="5"/>
        <v>0.90615709663161037</v>
      </c>
      <c r="M41">
        <f t="shared" si="6"/>
        <v>0.54147389884194175</v>
      </c>
    </row>
    <row r="42" spans="1:13" x14ac:dyDescent="0.25">
      <c r="A42">
        <f>'CO2 Concentration Data'!A42/60000</f>
        <v>3.2685833333333334</v>
      </c>
      <c r="C42">
        <f>'CO2 Concentration Data'!G42</f>
        <v>418.32263822469849</v>
      </c>
      <c r="D42">
        <f>'CO2 Concentration Data'!H42</f>
        <v>417.31815653633726</v>
      </c>
      <c r="E42">
        <f>'CO2 Concentration Data'!I42</f>
        <v>421.34615013300112</v>
      </c>
      <c r="F42">
        <f>'CO2 Concentration Data'!K42-'CO2 Concentration Data'!$N$2</f>
        <v>395.9499312809466</v>
      </c>
      <c r="J42">
        <f t="shared" si="3"/>
        <v>3.1857833333333332</v>
      </c>
      <c r="K42">
        <f t="shared" si="4"/>
        <v>1.8177655696921353</v>
      </c>
      <c r="L42">
        <f t="shared" si="5"/>
        <v>0.99943146547871342</v>
      </c>
      <c r="M42">
        <f t="shared" si="6"/>
        <v>0.53508512806992248</v>
      </c>
    </row>
    <row r="43" spans="1:13" x14ac:dyDescent="0.25">
      <c r="A43">
        <f>'CO2 Concentration Data'!A43/60000</f>
        <v>3.3512499999999998</v>
      </c>
      <c r="C43">
        <f>'CO2 Concentration Data'!G43</f>
        <v>419.83467328567428</v>
      </c>
      <c r="D43">
        <f>'CO2 Concentration Data'!H43</f>
        <v>416.22621221273226</v>
      </c>
      <c r="E43">
        <f>'CO2 Concentration Data'!I43</f>
        <v>418.0319380127961</v>
      </c>
      <c r="F43">
        <f>'CO2 Concentration Data'!K43-'CO2 Concentration Data'!$N$2</f>
        <v>395.67101577386535</v>
      </c>
      <c r="J43">
        <f t="shared" si="3"/>
        <v>3.267949999999999</v>
      </c>
      <c r="K43">
        <f t="shared" si="4"/>
        <v>1.7125326807926007</v>
      </c>
      <c r="L43">
        <f t="shared" si="5"/>
        <v>0.96697304218754021</v>
      </c>
      <c r="M43">
        <f t="shared" si="6"/>
        <v>0.52488307690872993</v>
      </c>
    </row>
    <row r="44" spans="1:13" x14ac:dyDescent="0.25">
      <c r="A44">
        <f>'CO2 Concentration Data'!A44/60000</f>
        <v>3.4345833333333333</v>
      </c>
      <c r="C44">
        <f>'CO2 Concentration Data'!G44</f>
        <v>418.76035300304949</v>
      </c>
      <c r="D44">
        <f>'CO2 Concentration Data'!H44</f>
        <v>416.87330965311043</v>
      </c>
      <c r="E44">
        <f>'CO2 Concentration Data'!I44</f>
        <v>418.53407979963356</v>
      </c>
      <c r="F44">
        <f>'CO2 Concentration Data'!K44-'CO2 Concentration Data'!$N$2</f>
        <v>395.39210026678415</v>
      </c>
      <c r="J44">
        <f t="shared" si="3"/>
        <v>3.3512666666666675</v>
      </c>
      <c r="K44">
        <f t="shared" si="4"/>
        <v>1.7148867082054771</v>
      </c>
      <c r="L44">
        <f t="shared" si="5"/>
        <v>0.86273342574885348</v>
      </c>
      <c r="M44">
        <f t="shared" si="6"/>
        <v>0.52426236222290978</v>
      </c>
    </row>
    <row r="45" spans="1:13" x14ac:dyDescent="0.25">
      <c r="A45">
        <f>'CO2 Concentration Data'!A45/60000</f>
        <v>3.5178833333333333</v>
      </c>
      <c r="C45">
        <f>'CO2 Concentration Data'!G45</f>
        <v>419.39700625542196</v>
      </c>
      <c r="D45">
        <f>'CO2 Concentration Data'!H45</f>
        <v>416.87330965311043</v>
      </c>
      <c r="E45">
        <f>'CO2 Concentration Data'!I45</f>
        <v>419.13667203851895</v>
      </c>
      <c r="F45">
        <f>'CO2 Concentration Data'!K45-'CO2 Concentration Data'!$N$2</f>
        <v>395.10336440114912</v>
      </c>
      <c r="J45">
        <f t="shared" si="3"/>
        <v>3.4347333333333339</v>
      </c>
      <c r="K45">
        <f t="shared" si="4"/>
        <v>1.7986686950486521</v>
      </c>
      <c r="L45">
        <f t="shared" si="5"/>
        <v>0.98376778304684309</v>
      </c>
      <c r="M45">
        <f t="shared" si="6"/>
        <v>0.51992111053933265</v>
      </c>
    </row>
    <row r="46" spans="1:13" x14ac:dyDescent="0.25">
      <c r="A46">
        <f>'CO2 Concentration Data'!A46/60000</f>
        <v>3.6015666666666668</v>
      </c>
      <c r="C46">
        <f>'CO2 Concentration Data'!G46</f>
        <v>418.95929147707102</v>
      </c>
      <c r="D46">
        <f>'CO2 Concentration Data'!H46</f>
        <v>416.22621221273226</v>
      </c>
      <c r="E46">
        <f>'CO2 Concentration Data'!I46</f>
        <v>418.53407979963356</v>
      </c>
      <c r="F46">
        <f>'CO2 Concentration Data'!K46-'CO2 Concentration Data'!$N$2</f>
        <v>395.03854594917942</v>
      </c>
      <c r="J46">
        <f t="shared" si="3"/>
        <v>3.5179166666666681</v>
      </c>
      <c r="K46">
        <f t="shared" si="4"/>
        <v>1.65235241112378</v>
      </c>
      <c r="L46">
        <f t="shared" si="5"/>
        <v>0.89977674116193507</v>
      </c>
      <c r="M46">
        <f t="shared" si="6"/>
        <v>0.52003457396872832</v>
      </c>
    </row>
    <row r="47" spans="1:13" x14ac:dyDescent="0.25">
      <c r="A47">
        <f>'CO2 Concentration Data'!A47/60000</f>
        <v>3.6847166666666666</v>
      </c>
      <c r="C47">
        <f>'CO2 Concentration Data'!G47</f>
        <v>419.39700625542196</v>
      </c>
      <c r="D47">
        <f>'CO2 Concentration Data'!H47</f>
        <v>415.9835633109754</v>
      </c>
      <c r="E47">
        <f>'CO2 Concentration Data'!I47</f>
        <v>418.0319380127961</v>
      </c>
      <c r="F47">
        <f>'CO2 Concentration Data'!K47-'CO2 Concentration Data'!$N$2</f>
        <v>394.86569667845401</v>
      </c>
      <c r="J47">
        <f t="shared" si="3"/>
        <v>3.6012500000000003</v>
      </c>
      <c r="K47">
        <f t="shared" si="4"/>
        <v>1.6405895020970285</v>
      </c>
      <c r="L47">
        <f t="shared" si="5"/>
        <v>0.8464555878806117</v>
      </c>
      <c r="M47">
        <f t="shared" si="6"/>
        <v>0.52003457396872832</v>
      </c>
    </row>
    <row r="48" spans="1:13" x14ac:dyDescent="0.25">
      <c r="A48">
        <f>'CO2 Concentration Data'!A48/60000</f>
        <v>3.7679</v>
      </c>
      <c r="C48">
        <f>'CO2 Concentration Data'!G48</f>
        <v>418.76035300304949</v>
      </c>
      <c r="D48">
        <f>'CO2 Concentration Data'!H48</f>
        <v>416.87330965311043</v>
      </c>
      <c r="E48">
        <f>'CO2 Concentration Data'!I48</f>
        <v>418.53407979963356</v>
      </c>
      <c r="F48">
        <f>'CO2 Concentration Data'!K48-'CO2 Concentration Data'!$N$2</f>
        <v>394.88730276363765</v>
      </c>
      <c r="J48">
        <f t="shared" si="3"/>
        <v>3.6845833333333324</v>
      </c>
      <c r="K48">
        <f t="shared" si="4"/>
        <v>1.611625197428397</v>
      </c>
      <c r="L48">
        <f t="shared" si="5"/>
        <v>0.88313182530890366</v>
      </c>
      <c r="M48">
        <f t="shared" si="6"/>
        <v>0.53796318886853833</v>
      </c>
    </row>
    <row r="49" spans="1:13" x14ac:dyDescent="0.25">
      <c r="A49">
        <f>'CO2 Concentration Data'!A49/60000</f>
        <v>3.8534000000000002</v>
      </c>
      <c r="C49">
        <f>'CO2 Concentration Data'!G49</f>
        <v>418.76035300304949</v>
      </c>
      <c r="D49">
        <f>'CO2 Concentration Data'!H49</f>
        <v>416.67110762735717</v>
      </c>
      <c r="E49">
        <f>'CO2 Concentration Data'!I49</f>
        <v>416.92719394403667</v>
      </c>
      <c r="F49">
        <f>'CO2 Concentration Data'!K49-'CO2 Concentration Data'!$N$2</f>
        <v>394.75963024567932</v>
      </c>
      <c r="J49">
        <f t="shared" si="3"/>
        <v>3.7680000000000007</v>
      </c>
      <c r="K49">
        <f t="shared" si="4"/>
        <v>1.5802004162973398</v>
      </c>
      <c r="L49">
        <f t="shared" si="5"/>
        <v>0.85957992244818104</v>
      </c>
      <c r="M49">
        <f t="shared" si="6"/>
        <v>0.5355886275417473</v>
      </c>
    </row>
    <row r="50" spans="1:13" x14ac:dyDescent="0.25">
      <c r="A50">
        <f>'CO2 Concentration Data'!A50/60000</f>
        <v>3.9357000000000002</v>
      </c>
      <c r="C50">
        <f>'CO2 Concentration Data'!G50</f>
        <v>418.95929147707102</v>
      </c>
      <c r="D50">
        <f>'CO2 Concentration Data'!H50</f>
        <v>416.87330965311043</v>
      </c>
      <c r="E50">
        <f>'CO2 Concentration Data'!I50</f>
        <v>416.92719394403667</v>
      </c>
      <c r="F50">
        <f>'CO2 Concentration Data'!K50-'CO2 Concentration Data'!$N$2</f>
        <v>394.88926714961877</v>
      </c>
      <c r="J50">
        <f t="shared" si="3"/>
        <v>3.851933333333335</v>
      </c>
      <c r="K50">
        <f t="shared" si="4"/>
        <v>1.7901776223957626</v>
      </c>
      <c r="L50">
        <f t="shared" si="5"/>
        <v>0.83250700711388781</v>
      </c>
      <c r="M50">
        <f t="shared" si="6"/>
        <v>0.53012832637856011</v>
      </c>
    </row>
    <row r="51" spans="1:13" x14ac:dyDescent="0.25">
      <c r="A51">
        <f>'CO2 Concentration Data'!A51/60000</f>
        <v>4.0178666666666665</v>
      </c>
      <c r="C51">
        <f>'CO2 Concentration Data'!G51</f>
        <v>419.39700625542196</v>
      </c>
      <c r="D51">
        <f>'CO2 Concentration Data'!H51</f>
        <v>416.42841019420223</v>
      </c>
      <c r="E51">
        <f>'CO2 Concentration Data'!I51</f>
        <v>417.42934577391065</v>
      </c>
      <c r="F51">
        <f>'CO2 Concentration Data'!K51-'CO2 Concentration Data'!$N$2</f>
        <v>394.75963024567943</v>
      </c>
      <c r="J51">
        <f t="shared" si="3"/>
        <v>3.9375166666666672</v>
      </c>
      <c r="K51">
        <f t="shared" si="4"/>
        <v>1.6627957081534896</v>
      </c>
      <c r="L51">
        <f t="shared" si="5"/>
        <v>0.8246616563749356</v>
      </c>
      <c r="M51">
        <f t="shared" si="6"/>
        <v>0.54280928040713528</v>
      </c>
    </row>
    <row r="52" spans="1:13" x14ac:dyDescent="0.25">
      <c r="A52">
        <f>'CO2 Concentration Data'!A52/60000</f>
        <v>4.1031166666666667</v>
      </c>
      <c r="C52">
        <f>'CO2 Concentration Data'!G52</f>
        <v>416.57186664947551</v>
      </c>
      <c r="D52">
        <f>'CO2 Concentration Data'!H52</f>
        <v>414.89161898737046</v>
      </c>
      <c r="E52">
        <f>'CO2 Concentration Data'!I52</f>
        <v>420.24141610727833</v>
      </c>
      <c r="F52">
        <f>'CO2 Concentration Data'!K52-'CO2 Concentration Data'!$N$2</f>
        <v>394.51214216443037</v>
      </c>
      <c r="J52">
        <f t="shared" si="3"/>
        <v>4.0214333333333343</v>
      </c>
      <c r="K52">
        <f t="shared" si="4"/>
        <v>1.6051354302026031</v>
      </c>
      <c r="L52">
        <f t="shared" si="5"/>
        <v>0.93137735339746752</v>
      </c>
      <c r="M52">
        <f t="shared" si="6"/>
        <v>0.52991474756960666</v>
      </c>
    </row>
    <row r="53" spans="1:13" x14ac:dyDescent="0.25">
      <c r="A53">
        <f>'CO2 Concentration Data'!A53/60000</f>
        <v>4.184566666666667</v>
      </c>
      <c r="C53">
        <f>'CO2 Concentration Data'!G53</f>
        <v>418.12369975067696</v>
      </c>
      <c r="D53">
        <f>'CO2 Concentration Data'!H53</f>
        <v>416.22621221273226</v>
      </c>
      <c r="E53">
        <f>'CO2 Concentration Data'!I53</f>
        <v>416.92719394403667</v>
      </c>
      <c r="F53">
        <f>'CO2 Concentration Data'!K53-'CO2 Concentration Data'!$N$2</f>
        <v>394.32947273156998</v>
      </c>
      <c r="J53">
        <f t="shared" si="3"/>
        <v>4.1014333333333326</v>
      </c>
      <c r="K53">
        <f t="shared" si="4"/>
        <v>1.802825655103083</v>
      </c>
      <c r="L53">
        <f t="shared" si="5"/>
        <v>0.94526945945316843</v>
      </c>
      <c r="M53">
        <f t="shared" si="6"/>
        <v>0.52474161446009671</v>
      </c>
    </row>
    <row r="54" spans="1:13" x14ac:dyDescent="0.25">
      <c r="A54">
        <f>'CO2 Concentration Data'!A54/60000</f>
        <v>4.2695166666666671</v>
      </c>
      <c r="C54">
        <f>'CO2 Concentration Data'!G54</f>
        <v>418.32263822469849</v>
      </c>
      <c r="D54">
        <f>'CO2 Concentration Data'!H54</f>
        <v>415.78136532950538</v>
      </c>
      <c r="E54">
        <f>'CO2 Concentration Data'!I54</f>
        <v>416.92719394403667</v>
      </c>
      <c r="F54">
        <f>'CO2 Concentration Data'!K54-'CO2 Concentration Data'!$N$2</f>
        <v>394.10359093192352</v>
      </c>
      <c r="J54">
        <f t="shared" si="3"/>
        <v>4.1848500000000008</v>
      </c>
      <c r="K54">
        <f t="shared" si="4"/>
        <v>2.1737617822366899</v>
      </c>
      <c r="L54">
        <f t="shared" si="5"/>
        <v>1.1194518061186443</v>
      </c>
      <c r="M54">
        <f t="shared" si="6"/>
        <v>0.52466819584765212</v>
      </c>
    </row>
    <row r="55" spans="1:13" x14ac:dyDescent="0.25">
      <c r="A55">
        <f>'CO2 Concentration Data'!A55/60000</f>
        <v>4.3512500000000003</v>
      </c>
      <c r="C55">
        <f>'CO2 Concentration Data'!G55</f>
        <v>418.12369975067696</v>
      </c>
      <c r="D55">
        <f>'CO2 Concentration Data'!H55</f>
        <v>415.53866789635049</v>
      </c>
      <c r="E55">
        <f>'CO2 Concentration Data'!I55</f>
        <v>416.92719394403667</v>
      </c>
      <c r="F55">
        <f>'CO2 Concentration Data'!K55-'CO2 Concentration Data'!$N$2</f>
        <v>394.00538145381637</v>
      </c>
      <c r="J55">
        <f t="shared" si="3"/>
        <v>4.2679333333333318</v>
      </c>
      <c r="K55">
        <f t="shared" si="4"/>
        <v>1.9048892406696472</v>
      </c>
      <c r="L55">
        <f t="shared" si="5"/>
        <v>1.1871314858390738</v>
      </c>
      <c r="M55">
        <f t="shared" si="6"/>
        <v>0.53496791285592749</v>
      </c>
    </row>
    <row r="56" spans="1:13" x14ac:dyDescent="0.25">
      <c r="A56">
        <f>'CO2 Concentration Data'!A56/60000</f>
        <v>4.4355833333333337</v>
      </c>
      <c r="C56">
        <f>'CO2 Concentration Data'!G56</f>
        <v>418.12369975067696</v>
      </c>
      <c r="D56">
        <f>'CO2 Concentration Data'!H56</f>
        <v>414.6489700856136</v>
      </c>
      <c r="E56">
        <f>'CO2 Concentration Data'!I56</f>
        <v>414.71772589259103</v>
      </c>
      <c r="F56">
        <f>'CO2 Concentration Data'!K56-'CO2 Concentration Data'!$N$2</f>
        <v>393.79128439870482</v>
      </c>
      <c r="J56">
        <f t="shared" si="3"/>
        <v>4.3512666666666675</v>
      </c>
      <c r="K56">
        <f t="shared" si="4"/>
        <v>1.6496092517262146</v>
      </c>
      <c r="L56">
        <f t="shared" si="5"/>
        <v>1.1209000361398025</v>
      </c>
      <c r="M56">
        <f t="shared" si="6"/>
        <v>0.53606099932669116</v>
      </c>
    </row>
    <row r="57" spans="1:13" x14ac:dyDescent="0.25">
      <c r="A57">
        <f>'CO2 Concentration Data'!A57/60000</f>
        <v>4.5190000000000001</v>
      </c>
      <c r="C57">
        <f>'CO2 Concentration Data'!G57</f>
        <v>417.447252437087</v>
      </c>
      <c r="D57">
        <f>'CO2 Concentration Data'!H57</f>
        <v>414.6489700856136</v>
      </c>
      <c r="E57">
        <f>'CO2 Concentration Data'!I57</f>
        <v>416.32463183426108</v>
      </c>
      <c r="F57">
        <f>'CO2 Concentration Data'!K57-'CO2 Concentration Data'!$N$2</f>
        <v>393.57718852210701</v>
      </c>
      <c r="J57">
        <f t="shared" si="3"/>
        <v>4.4346333333333341</v>
      </c>
      <c r="K57">
        <f t="shared" si="4"/>
        <v>1.6224994165946609</v>
      </c>
      <c r="L57">
        <f t="shared" si="5"/>
        <v>1.2338022648548639</v>
      </c>
      <c r="M57">
        <f t="shared" si="6"/>
        <v>0.52978569198406777</v>
      </c>
    </row>
    <row r="58" spans="1:13" x14ac:dyDescent="0.25">
      <c r="A58">
        <f>'CO2 Concentration Data'!A58/60000</f>
        <v>4.6036833333333336</v>
      </c>
      <c r="C58">
        <f>'CO2 Concentration Data'!G58</f>
        <v>416.8106469328132</v>
      </c>
      <c r="D58">
        <f>'CO2 Concentration Data'!H58</f>
        <v>414.00187264523555</v>
      </c>
      <c r="E58">
        <f>'CO2 Concentration Data'!I58</f>
        <v>415.82245991831388</v>
      </c>
      <c r="F58">
        <f>'CO2 Concentration Data'!K58-'CO2 Concentration Data'!$N$2</f>
        <v>393.46915770335124</v>
      </c>
      <c r="J58">
        <f t="shared" si="3"/>
        <v>4.517949999999999</v>
      </c>
      <c r="K58">
        <f t="shared" si="4"/>
        <v>2.0478121869213837</v>
      </c>
      <c r="L58">
        <f t="shared" si="5"/>
        <v>1.0883512687493759</v>
      </c>
      <c r="M58">
        <f t="shared" si="6"/>
        <v>0.53956131995305667</v>
      </c>
    </row>
    <row r="59" spans="1:13" x14ac:dyDescent="0.25">
      <c r="A59">
        <f>'CO2 Concentration Data'!A59/60000</f>
        <v>4.6845833333333333</v>
      </c>
      <c r="C59">
        <f>'CO2 Concentration Data'!G59</f>
        <v>416.37293215446215</v>
      </c>
      <c r="D59">
        <f>'CO2 Concentration Data'!H59</f>
        <v>414.6489700856136</v>
      </c>
      <c r="E59">
        <f>'CO2 Concentration Data'!I59</f>
        <v>414.71772589259103</v>
      </c>
      <c r="F59">
        <f>'CO2 Concentration Data'!K59-'CO2 Concentration Data'!$N$2</f>
        <v>393.44755279668141</v>
      </c>
      <c r="J59">
        <f t="shared" si="3"/>
        <v>4.6023833333333322</v>
      </c>
      <c r="K59">
        <f t="shared" si="4"/>
        <v>1.7626930203490392</v>
      </c>
      <c r="L59">
        <f t="shared" si="5"/>
        <v>1.0321867517319931</v>
      </c>
      <c r="M59">
        <f t="shared" si="6"/>
        <v>0.53905406802919631</v>
      </c>
    </row>
    <row r="60" spans="1:13" x14ac:dyDescent="0.25">
      <c r="A60">
        <f>'CO2 Concentration Data'!A60/60000</f>
        <v>4.7679166666666664</v>
      </c>
      <c r="C60">
        <f>'CO2 Concentration Data'!G60</f>
        <v>416.8106469328132</v>
      </c>
      <c r="D60">
        <f>'CO2 Concentration Data'!H60</f>
        <v>413.79962613236745</v>
      </c>
      <c r="E60">
        <f>'CO2 Concentration Data'!I60</f>
        <v>415.82245991831388</v>
      </c>
      <c r="F60">
        <f>'CO2 Concentration Data'!K60-'CO2 Concentration Data'!$N$2</f>
        <v>393.46719547797863</v>
      </c>
      <c r="J60">
        <f t="shared" si="3"/>
        <v>4.6845666666666652</v>
      </c>
      <c r="K60">
        <f t="shared" si="4"/>
        <v>1.6217566906241698</v>
      </c>
      <c r="L60">
        <f t="shared" si="5"/>
        <v>0.84317180810317971</v>
      </c>
      <c r="M60">
        <f t="shared" si="6"/>
        <v>0.54473441960354707</v>
      </c>
    </row>
    <row r="61" spans="1:13" x14ac:dyDescent="0.25">
      <c r="A61">
        <f>'CO2 Concentration Data'!A61/60000</f>
        <v>4.8513333333333337</v>
      </c>
      <c r="C61">
        <f>'CO2 Concentration Data'!G61</f>
        <v>415.93526512420988</v>
      </c>
      <c r="D61">
        <f>'CO2 Concentration Data'!H61</f>
        <v>413.79962613236745</v>
      </c>
      <c r="E61">
        <f>'CO2 Concentration Data'!I61</f>
        <v>413.61301195294146</v>
      </c>
      <c r="F61">
        <f>'CO2 Concentration Data'!K61-'CO2 Concentration Data'!$N$2</f>
        <v>393.42398428970625</v>
      </c>
      <c r="J61">
        <f t="shared" si="3"/>
        <v>4.7679166666666681</v>
      </c>
      <c r="K61">
        <f t="shared" si="4"/>
        <v>1.7097551352519123</v>
      </c>
      <c r="L61">
        <f t="shared" si="5"/>
        <v>0.78542915466604513</v>
      </c>
      <c r="M61">
        <f t="shared" si="6"/>
        <v>0.52437207720488566</v>
      </c>
    </row>
    <row r="62" spans="1:13" x14ac:dyDescent="0.25">
      <c r="A62">
        <f>'CO2 Concentration Data'!A62/60000</f>
        <v>4.9348666666666663</v>
      </c>
      <c r="C62">
        <f>'CO2 Concentration Data'!G62</f>
        <v>416.57186664947551</v>
      </c>
      <c r="D62">
        <f>'CO2 Concentration Data'!H62</f>
        <v>414.44672357274555</v>
      </c>
      <c r="E62">
        <f>'CO2 Concentration Data'!I62</f>
        <v>416.32463183426108</v>
      </c>
      <c r="F62">
        <f>'CO2 Concentration Data'!K62-'CO2 Concentration Data'!$N$2</f>
        <v>393.28452604511824</v>
      </c>
      <c r="J62">
        <f t="shared" si="3"/>
        <v>4.8512500000000003</v>
      </c>
      <c r="K62">
        <f t="shared" si="4"/>
        <v>1.6202359396863861</v>
      </c>
      <c r="L62">
        <f t="shared" si="5"/>
        <v>0.91143900803467448</v>
      </c>
      <c r="M62">
        <f t="shared" si="6"/>
        <v>0.52422524131486803</v>
      </c>
    </row>
    <row r="63" spans="1:13" x14ac:dyDescent="0.25">
      <c r="A63">
        <f>'CO2 Concentration Data'!A63/60000</f>
        <v>5.0179166666666664</v>
      </c>
      <c r="C63">
        <f>'CO2 Concentration Data'!G63</f>
        <v>416.13419961922318</v>
      </c>
      <c r="D63">
        <f>'CO2 Concentration Data'!H63</f>
        <v>413.35477520485739</v>
      </c>
      <c r="E63">
        <f>'CO2 Concentration Data'!I63</f>
        <v>415.82245991831388</v>
      </c>
      <c r="F63">
        <f>'CO2 Concentration Data'!K63-'CO2 Concentration Data'!$N$2</f>
        <v>392.90936564232993</v>
      </c>
      <c r="J63">
        <f t="shared" si="3"/>
        <v>4.9345999999999997</v>
      </c>
      <c r="K63">
        <f t="shared" si="4"/>
        <v>1.5679044137217009</v>
      </c>
      <c r="L63">
        <f t="shared" si="5"/>
        <v>0.92449680218098951</v>
      </c>
      <c r="M63">
        <f t="shared" si="6"/>
        <v>0.5161701203178124</v>
      </c>
    </row>
    <row r="64" spans="1:13" x14ac:dyDescent="0.25">
      <c r="A64">
        <f>'CO2 Concentration Data'!A64/60000</f>
        <v>5.1020000000000003</v>
      </c>
      <c r="C64">
        <f>'CO2 Concentration Data'!G64</f>
        <v>416.37293215446215</v>
      </c>
      <c r="D64">
        <f>'CO2 Concentration Data'!H64</f>
        <v>412.90987979023248</v>
      </c>
      <c r="E64">
        <f>'CO2 Concentration Data'!I64</f>
        <v>414.21557406271705</v>
      </c>
      <c r="F64">
        <f>'CO2 Concentration Data'!K64-'CO2 Concentration Data'!$N$2</f>
        <v>392.66187775749984</v>
      </c>
      <c r="J64">
        <f t="shared" si="3"/>
        <v>5.0179333333333318</v>
      </c>
      <c r="K64">
        <f t="shared" si="4"/>
        <v>1.5921964885332704</v>
      </c>
      <c r="L64">
        <f t="shared" si="5"/>
        <v>0.87690475450353822</v>
      </c>
      <c r="M64">
        <f t="shared" si="6"/>
        <v>0.51428369022720755</v>
      </c>
    </row>
    <row r="65" spans="1:13" x14ac:dyDescent="0.25">
      <c r="A65">
        <f>'CO2 Concentration Data'!A65/60000</f>
        <v>5.184566666666667</v>
      </c>
      <c r="C65">
        <f>'CO2 Concentration Data'!G65</f>
        <v>416.57186664947551</v>
      </c>
      <c r="D65">
        <f>'CO2 Concentration Data'!H65</f>
        <v>412.66723088847561</v>
      </c>
      <c r="E65">
        <f>'CO2 Concentration Data'!I65</f>
        <v>413.61301195294146</v>
      </c>
      <c r="F65">
        <f>'CO2 Concentration Data'!K65-'CO2 Concentration Data'!$N$2</f>
        <v>392.59705930553008</v>
      </c>
      <c r="J65">
        <f t="shared" si="3"/>
        <v>5.1012833333333347</v>
      </c>
      <c r="K65">
        <f t="shared" si="4"/>
        <v>1.6505327502031486</v>
      </c>
      <c r="L65">
        <f t="shared" si="5"/>
        <v>0.80179694947563329</v>
      </c>
      <c r="M65">
        <f t="shared" si="6"/>
        <v>0.51045636215638435</v>
      </c>
    </row>
    <row r="66" spans="1:13" x14ac:dyDescent="0.25">
      <c r="A66">
        <f>'CO2 Concentration Data'!A66/60000</f>
        <v>5.2692833333333331</v>
      </c>
      <c r="C66">
        <f>'CO2 Concentration Data'!G66</f>
        <v>416.13419961922318</v>
      </c>
      <c r="D66">
        <f>'CO2 Concentration Data'!H66</f>
        <v>412.66723088847561</v>
      </c>
      <c r="E66">
        <f>'CO2 Concentration Data'!I66</f>
        <v>416.32463183426108</v>
      </c>
      <c r="F66">
        <f>'CO2 Concentration Data'!K66-'CO2 Concentration Data'!$N$2</f>
        <v>392.33974988363246</v>
      </c>
      <c r="J66">
        <f t="shared" si="3"/>
        <v>5.184666666666665</v>
      </c>
      <c r="K66">
        <f t="shared" si="4"/>
        <v>1.6920865815380504</v>
      </c>
      <c r="L66">
        <f t="shared" si="5"/>
        <v>0.7922199540705821</v>
      </c>
      <c r="M66">
        <f t="shared" si="6"/>
        <v>0.50858884799471926</v>
      </c>
    </row>
    <row r="67" spans="1:13" x14ac:dyDescent="0.25">
      <c r="A67">
        <f>'CO2 Concentration Data'!A67/60000</f>
        <v>5.3512833333333329</v>
      </c>
      <c r="C67">
        <f>'CO2 Concentration Data'!G67</f>
        <v>415.05987933659833</v>
      </c>
      <c r="D67">
        <f>'CO2 Concentration Data'!H67</f>
        <v>413.55697723061053</v>
      </c>
      <c r="E67">
        <f>'CO2 Concentration Data'!I67</f>
        <v>414.71772589259103</v>
      </c>
      <c r="F67">
        <f>'CO2 Concentration Data'!K67-'CO2 Concentration Data'!$N$2</f>
        <v>392.14529570623716</v>
      </c>
      <c r="J67">
        <f t="shared" si="3"/>
        <v>5.2690166666666656</v>
      </c>
      <c r="K67">
        <f t="shared" ref="K67:K98" si="7">(C306-$F306)/(5*0.035314666213*10^6/600)</f>
        <v>1.6692583179430709</v>
      </c>
      <c r="L67">
        <f t="shared" ref="L67:L98" si="8">(D306-$F306)/(5*0.035314666213*10^6/600)</f>
        <v>0.80420915981273655</v>
      </c>
      <c r="M67">
        <f t="shared" ref="M67:M98" si="9">(E306-$F306)/(5*0.035314666213*10^6/600)</f>
        <v>0.50042690513532129</v>
      </c>
    </row>
    <row r="68" spans="1:13" x14ac:dyDescent="0.25">
      <c r="A68">
        <f>'CO2 Concentration Data'!A68/60000</f>
        <v>5.4363166666666665</v>
      </c>
      <c r="C68">
        <f>'CO2 Concentration Data'!G68</f>
        <v>416.37293215446215</v>
      </c>
      <c r="D68">
        <f>'CO2 Concentration Data'!H68</f>
        <v>412.90987979023248</v>
      </c>
      <c r="E68">
        <f>'CO2 Concentration Data'!I68</f>
        <v>415.32031813147643</v>
      </c>
      <c r="F68">
        <f>'CO2 Concentration Data'!K68-'CO2 Concentration Data'!$N$2</f>
        <v>391.93119982963935</v>
      </c>
      <c r="J68">
        <f t="shared" ref="J68:J123" si="10">A307-20</f>
        <v>5.3512500000000003</v>
      </c>
      <c r="K68">
        <f t="shared" si="7"/>
        <v>1.996566232393189</v>
      </c>
      <c r="L68">
        <f t="shared" si="8"/>
        <v>0.8807387025946759</v>
      </c>
      <c r="M68">
        <f t="shared" si="9"/>
        <v>0.48115785396615729</v>
      </c>
    </row>
    <row r="69" spans="1:13" x14ac:dyDescent="0.25">
      <c r="A69">
        <f>'CO2 Concentration Data'!A69/60000</f>
        <v>5.5178833333333337</v>
      </c>
      <c r="C69">
        <f>'CO2 Concentration Data'!G69</f>
        <v>430.93609826403582</v>
      </c>
      <c r="D69">
        <f>'CO2 Concentration Data'!H69</f>
        <v>413.11212630310052</v>
      </c>
      <c r="E69">
        <f>'CO2 Concentration Data'!I69</f>
        <v>414.71772589259103</v>
      </c>
      <c r="F69">
        <f>'CO2 Concentration Data'!K69-'CO2 Concentration Data'!$N$2</f>
        <v>391.82317018939727</v>
      </c>
      <c r="J69">
        <f t="shared" si="10"/>
        <v>5.4345999999999997</v>
      </c>
      <c r="K69">
        <f t="shared" si="7"/>
        <v>1.7834779078418792</v>
      </c>
      <c r="L69">
        <f t="shared" si="8"/>
        <v>0.96320837786821778</v>
      </c>
      <c r="M69">
        <f t="shared" si="9"/>
        <v>0.48942413769871096</v>
      </c>
    </row>
    <row r="70" spans="1:13" x14ac:dyDescent="0.25">
      <c r="A70">
        <f>'CO2 Concentration Data'!A70/60000</f>
        <v>5.6029</v>
      </c>
      <c r="C70">
        <f>'CO2 Concentration Data'!G70</f>
        <v>468.77648634006425</v>
      </c>
      <c r="D70">
        <f>'CO2 Concentration Data'!H70</f>
        <v>413.79962613236745</v>
      </c>
      <c r="E70">
        <f>'CO2 Concentration Data'!I70</f>
        <v>413.61301195294146</v>
      </c>
      <c r="F70">
        <f>'CO2 Concentration Data'!K70-'CO2 Concentration Data'!$N$2</f>
        <v>391.87816730071836</v>
      </c>
      <c r="J70">
        <f t="shared" si="10"/>
        <v>5.5179333333333318</v>
      </c>
      <c r="K70">
        <f t="shared" si="7"/>
        <v>1.6293462486688786</v>
      </c>
      <c r="L70">
        <f t="shared" si="8"/>
        <v>0.90055409927462027</v>
      </c>
      <c r="M70">
        <f t="shared" si="9"/>
        <v>0.49823771817207602</v>
      </c>
    </row>
    <row r="71" spans="1:13" x14ac:dyDescent="0.25">
      <c r="A71">
        <f>'CO2 Concentration Data'!A71/60000</f>
        <v>5.6845499999999998</v>
      </c>
      <c r="C71">
        <f>'CO2 Concentration Data'!G71</f>
        <v>459.42578120981887</v>
      </c>
      <c r="D71">
        <f>'CO2 Concentration Data'!H71</f>
        <v>414.89161898737046</v>
      </c>
      <c r="E71">
        <f>'CO2 Concentration Data'!I71</f>
        <v>414.21557406271705</v>
      </c>
      <c r="F71">
        <f>'CO2 Concentration Data'!K71-'CO2 Concentration Data'!$N$2</f>
        <v>391.98619811947418</v>
      </c>
      <c r="J71">
        <f t="shared" si="10"/>
        <v>5.6012500000000003</v>
      </c>
      <c r="K71">
        <f t="shared" si="7"/>
        <v>1.6427370073466896</v>
      </c>
      <c r="L71">
        <f t="shared" si="8"/>
        <v>0.85561856144394766</v>
      </c>
      <c r="M71">
        <f t="shared" si="9"/>
        <v>0.53216317254771739</v>
      </c>
    </row>
    <row r="72" spans="1:13" x14ac:dyDescent="0.25">
      <c r="A72">
        <f>'CO2 Concentration Data'!A72/60000</f>
        <v>5.7698833333333335</v>
      </c>
      <c r="C72">
        <f>'CO2 Concentration Data'!G72</f>
        <v>459.22684671480556</v>
      </c>
      <c r="D72">
        <f>'CO2 Concentration Data'!H72</f>
        <v>433.65707268428332</v>
      </c>
      <c r="E72">
        <f>'CO2 Concentration Data'!I72</f>
        <v>414.71772589259103</v>
      </c>
      <c r="F72">
        <f>'CO2 Concentration Data'!K72-'CO2 Concentration Data'!$N$2</f>
        <v>392.13547672261598</v>
      </c>
      <c r="J72">
        <f t="shared" si="10"/>
        <v>5.6845833333333324</v>
      </c>
      <c r="K72">
        <f t="shared" si="7"/>
        <v>1.4948596406854162</v>
      </c>
      <c r="L72">
        <f t="shared" si="8"/>
        <v>0.76371183205187709</v>
      </c>
      <c r="M72">
        <f t="shared" si="9"/>
        <v>0.52694241320232971</v>
      </c>
    </row>
    <row r="73" spans="1:13" x14ac:dyDescent="0.25">
      <c r="A73">
        <f>'CO2 Concentration Data'!A73/60000</f>
        <v>5.8512500000000003</v>
      </c>
      <c r="C73">
        <f>'CO2 Concentration Data'!G73</f>
        <v>493.36675714537466</v>
      </c>
      <c r="D73">
        <f>'CO2 Concentration Data'!H73</f>
        <v>438.75289374676981</v>
      </c>
      <c r="E73">
        <f>'CO2 Concentration Data'!I73</f>
        <v>414.21557406271705</v>
      </c>
      <c r="F73">
        <f>'CO2 Concentration Data'!K73-'CO2 Concentration Data'!$N$2</f>
        <v>392.34957259921373</v>
      </c>
      <c r="J73">
        <f t="shared" si="10"/>
        <v>5.7679166666666681</v>
      </c>
      <c r="K73">
        <f t="shared" si="7"/>
        <v>1.4827258600936102</v>
      </c>
      <c r="L73">
        <f t="shared" si="8"/>
        <v>0.88055182522488618</v>
      </c>
      <c r="M73">
        <f t="shared" si="9"/>
        <v>0.52567653116988144</v>
      </c>
    </row>
    <row r="74" spans="1:13" x14ac:dyDescent="0.25">
      <c r="A74">
        <f>'CO2 Concentration Data'!A74/60000</f>
        <v>5.9356333333333335</v>
      </c>
      <c r="C74">
        <f>'CO2 Concentration Data'!G74</f>
        <v>474.4266660767517</v>
      </c>
      <c r="D74">
        <f>'CO2 Concentration Data'!H74</f>
        <v>440.73458441250972</v>
      </c>
      <c r="E74">
        <f>'CO2 Concentration Data'!I74</f>
        <v>413.61301195294146</v>
      </c>
      <c r="F74">
        <f>'CO2 Concentration Data'!K74-'CO2 Concentration Data'!$N$2</f>
        <v>392.58527573950886</v>
      </c>
      <c r="J74">
        <f t="shared" si="10"/>
        <v>5.8524333333333338</v>
      </c>
      <c r="K74">
        <f t="shared" si="7"/>
        <v>1.5522676158696815</v>
      </c>
      <c r="L74">
        <f t="shared" si="8"/>
        <v>0.82150159382481447</v>
      </c>
      <c r="M74">
        <f t="shared" si="9"/>
        <v>0.51834888647730826</v>
      </c>
    </row>
    <row r="75" spans="1:13" x14ac:dyDescent="0.25">
      <c r="A75">
        <f>'CO2 Concentration Data'!A75/60000</f>
        <v>6.0178833333333337</v>
      </c>
      <c r="C75">
        <f>'CO2 Concentration Data'!G75</f>
        <v>467.9011005524527</v>
      </c>
      <c r="D75">
        <f>'CO2 Concentration Data'!H75</f>
        <v>431.23048660391839</v>
      </c>
      <c r="E75">
        <f>'CO2 Concentration Data'!I75</f>
        <v>417.42934577391065</v>
      </c>
      <c r="F75">
        <f>'CO2 Concentration Data'!K75-'CO2 Concentration Data'!$N$2</f>
        <v>392.86419124659017</v>
      </c>
      <c r="J75">
        <f t="shared" si="10"/>
        <v>5.9345833333333324</v>
      </c>
      <c r="K75">
        <f t="shared" si="7"/>
        <v>1.755968616025892</v>
      </c>
      <c r="L75">
        <f t="shared" si="8"/>
        <v>0.72044157005114895</v>
      </c>
      <c r="M75">
        <f t="shared" si="9"/>
        <v>0.51426793010852911</v>
      </c>
    </row>
    <row r="76" spans="1:13" x14ac:dyDescent="0.25">
      <c r="A76">
        <f>'CO2 Concentration Data'!A76/60000</f>
        <v>6.1029333333333335</v>
      </c>
      <c r="C76">
        <f>'CO2 Concentration Data'!G76</f>
        <v>509.0042475165813</v>
      </c>
      <c r="D76">
        <f>'CO2 Concentration Data'!H76</f>
        <v>435.23436334280007</v>
      </c>
      <c r="E76">
        <f>'CO2 Concentration Data'!I76</f>
        <v>415.32031813147643</v>
      </c>
      <c r="F76">
        <f>'CO2 Concentration Data'!K76-'CO2 Concentration Data'!$N$2</f>
        <v>393.2177455641949</v>
      </c>
      <c r="J76">
        <f t="shared" si="10"/>
        <v>6.0179333333333318</v>
      </c>
      <c r="K76">
        <f t="shared" si="7"/>
        <v>1.7424943036979543</v>
      </c>
      <c r="L76">
        <f t="shared" si="8"/>
        <v>0.83825292199608048</v>
      </c>
      <c r="M76">
        <f t="shared" si="9"/>
        <v>0.5073474172882072</v>
      </c>
    </row>
    <row r="77" spans="1:13" x14ac:dyDescent="0.25">
      <c r="A77">
        <f>'CO2 Concentration Data'!A77/60000</f>
        <v>6.1845499999999998</v>
      </c>
      <c r="C77">
        <f>'CO2 Concentration Data'!G77</f>
        <v>514.01777400089622</v>
      </c>
      <c r="D77">
        <f>'CO2 Concentration Data'!H77</f>
        <v>449.38934231213807</v>
      </c>
      <c r="E77">
        <f>'CO2 Concentration Data'!I77</f>
        <v>419.63882386839293</v>
      </c>
      <c r="F77">
        <f>'CO2 Concentration Data'!K77-'CO2 Concentration Data'!$N$2</f>
        <v>393.30417029776714</v>
      </c>
      <c r="J77">
        <f t="shared" si="10"/>
        <v>6.1012666666666675</v>
      </c>
      <c r="K77">
        <f t="shared" si="7"/>
        <v>1.6275513061971465</v>
      </c>
      <c r="L77">
        <f t="shared" si="8"/>
        <v>1.0157856922291773</v>
      </c>
      <c r="M77">
        <f t="shared" si="9"/>
        <v>0.49463306000973395</v>
      </c>
    </row>
    <row r="78" spans="1:13" x14ac:dyDescent="0.25">
      <c r="A78">
        <f>'CO2 Concentration Data'!A78/60000</f>
        <v>6.2692500000000004</v>
      </c>
      <c r="C78">
        <f>'CO2 Concentration Data'!G78</f>
        <v>521.41877306090532</v>
      </c>
      <c r="D78">
        <f>'CO2 Concentration Data'!H78</f>
        <v>452.90787271610793</v>
      </c>
      <c r="E78">
        <f>'CO2 Concentration Data'!I78</f>
        <v>420.74355789411572</v>
      </c>
      <c r="F78">
        <f>'CO2 Concentration Data'!K78-'CO2 Concentration Data'!$N$2</f>
        <v>393.59487054938324</v>
      </c>
      <c r="J78">
        <f t="shared" si="10"/>
        <v>6.1846166666666669</v>
      </c>
      <c r="K78">
        <f t="shared" si="7"/>
        <v>1.5785209195778316</v>
      </c>
      <c r="L78">
        <f t="shared" si="8"/>
        <v>0.9321480055290039</v>
      </c>
      <c r="M78">
        <f t="shared" si="9"/>
        <v>0.49816674975954189</v>
      </c>
    </row>
    <row r="79" spans="1:13" x14ac:dyDescent="0.25">
      <c r="A79">
        <f>'CO2 Concentration Data'!A79/60000</f>
        <v>6.3518166666666671</v>
      </c>
      <c r="C79">
        <f>'CO2 Concentration Data'!G79</f>
        <v>532.95786506951913</v>
      </c>
      <c r="D79">
        <f>'CO2 Concentration Data'!H79</f>
        <v>469.0445423511859</v>
      </c>
      <c r="E79">
        <f>'CO2 Concentration Data'!I79</f>
        <v>421.84829191983857</v>
      </c>
      <c r="F79">
        <f>'CO2 Concentration Data'!K79-'CO2 Concentration Data'!$N$2</f>
        <v>393.78736151931116</v>
      </c>
      <c r="J79">
        <f t="shared" si="10"/>
        <v>6.2679333333333318</v>
      </c>
      <c r="K79">
        <f t="shared" si="7"/>
        <v>1.5892039246906249</v>
      </c>
      <c r="L79">
        <f t="shared" si="8"/>
        <v>0.89421342164533868</v>
      </c>
      <c r="M79">
        <f t="shared" si="9"/>
        <v>0.49652636654796678</v>
      </c>
    </row>
    <row r="80" spans="1:13" x14ac:dyDescent="0.25">
      <c r="A80">
        <f>'CO2 Concentration Data'!A80/60000</f>
        <v>6.4360999999999997</v>
      </c>
      <c r="C80">
        <f>'CO2 Concentration Data'!G80</f>
        <v>532.95786506951913</v>
      </c>
      <c r="D80">
        <f>'CO2 Concentration Data'!H80</f>
        <v>482.95686837448397</v>
      </c>
      <c r="E80">
        <f>'CO2 Concentration Data'!I80</f>
        <v>420.24141610727833</v>
      </c>
      <c r="F80">
        <f>'CO2 Concentration Data'!K80-'CO2 Concentration Data'!$N$2</f>
        <v>393.93664012245296</v>
      </c>
      <c r="J80">
        <f t="shared" si="10"/>
        <v>6.3512333333333331</v>
      </c>
      <c r="K80">
        <f t="shared" si="7"/>
        <v>1.6564303898648087</v>
      </c>
      <c r="L80">
        <f t="shared" si="8"/>
        <v>0.89795451970601536</v>
      </c>
      <c r="M80">
        <f t="shared" si="9"/>
        <v>0.49641957480746446</v>
      </c>
    </row>
    <row r="81" spans="1:13" x14ac:dyDescent="0.25">
      <c r="A81">
        <f>'CO2 Concentration Data'!A81/60000</f>
        <v>6.5178833333333337</v>
      </c>
      <c r="C81">
        <f>'CO2 Concentration Data'!G81</f>
        <v>547.08336414884047</v>
      </c>
      <c r="D81">
        <f>'CO2 Concentration Data'!H81</f>
        <v>506.61594515241336</v>
      </c>
      <c r="E81">
        <f>'CO2 Concentration Data'!I81</f>
        <v>421.84829191983857</v>
      </c>
      <c r="F81">
        <f>'CO2 Concentration Data'!K81-'CO2 Concentration Data'!$N$2</f>
        <v>394.04270635880874</v>
      </c>
      <c r="J81">
        <f t="shared" si="10"/>
        <v>6.4345833333333324</v>
      </c>
      <c r="K81">
        <f t="shared" si="7"/>
        <v>1.6416348695087162</v>
      </c>
      <c r="L81">
        <f t="shared" si="8"/>
        <v>0.74921296609552324</v>
      </c>
      <c r="M81">
        <f t="shared" si="9"/>
        <v>0.49227258115848355</v>
      </c>
    </row>
    <row r="82" spans="1:13" x14ac:dyDescent="0.25">
      <c r="A82">
        <f>'CO2 Concentration Data'!A82/60000</f>
        <v>6.6029666666666671</v>
      </c>
      <c r="C82">
        <f>'CO2 Concentration Data'!G82</f>
        <v>581.22322683131097</v>
      </c>
      <c r="D82">
        <f>'CO2 Concentration Data'!H82</f>
        <v>480.97517770874401</v>
      </c>
      <c r="E82">
        <f>'CO2 Concentration Data'!I82</f>
        <v>433.39778400694075</v>
      </c>
      <c r="F82">
        <f>'CO2 Concentration Data'!K82-'CO2 Concentration Data'!$N$2</f>
        <v>394.2685881584552</v>
      </c>
      <c r="J82">
        <f t="shared" si="10"/>
        <v>6.5193000000000012</v>
      </c>
      <c r="K82">
        <f t="shared" si="7"/>
        <v>1.6436113496630294</v>
      </c>
      <c r="L82">
        <f t="shared" si="8"/>
        <v>0.76180666713633749</v>
      </c>
      <c r="M82">
        <f t="shared" si="9"/>
        <v>0.48833178965826429</v>
      </c>
    </row>
    <row r="83" spans="1:13" x14ac:dyDescent="0.25">
      <c r="A83">
        <f>'CO2 Concentration Data'!A83/60000</f>
        <v>6.6845499999999998</v>
      </c>
      <c r="C83">
        <f>'CO2 Concentration Data'!G83</f>
        <v>576.24949838722171</v>
      </c>
      <c r="D83">
        <f>'CO2 Concentration Data'!H83</f>
        <v>516.56489388851469</v>
      </c>
      <c r="E83">
        <f>'CO2 Concentration Data'!I83</f>
        <v>436.10941393129696</v>
      </c>
      <c r="F83">
        <f>'CO2 Concentration Data'!K83-'CO2 Concentration Data'!$N$2</f>
        <v>394.5042914951693</v>
      </c>
      <c r="J83">
        <f t="shared" si="10"/>
        <v>6.6012500000000003</v>
      </c>
      <c r="K83">
        <f t="shared" si="7"/>
        <v>1.6270592920102624</v>
      </c>
      <c r="L83">
        <f t="shared" si="8"/>
        <v>1.0792076247675462</v>
      </c>
      <c r="M83">
        <f t="shared" si="9"/>
        <v>0.50097290296118691</v>
      </c>
    </row>
    <row r="84" spans="1:13" x14ac:dyDescent="0.25">
      <c r="A84">
        <f>'CO2 Concentration Data'!A84/60000</f>
        <v>6.769566666666667</v>
      </c>
      <c r="C84">
        <f>'CO2 Concentration Data'!G84</f>
        <v>581.89967812390921</v>
      </c>
      <c r="D84">
        <f>'CO2 Concentration Data'!H84</f>
        <v>496.22214953308509</v>
      </c>
      <c r="E84">
        <f>'CO2 Concentration Data'!I84</f>
        <v>433.89993583681473</v>
      </c>
      <c r="F84">
        <f>'CO2 Concentration Data'!K84-'CO2 Concentration Data'!$N$2</f>
        <v>394.66535602135986</v>
      </c>
      <c r="J84">
        <f t="shared" si="10"/>
        <v>6.6845999999999997</v>
      </c>
      <c r="K84">
        <f t="shared" si="7"/>
        <v>1.5336141367428258</v>
      </c>
      <c r="L84">
        <f t="shared" si="8"/>
        <v>1.093212960265223</v>
      </c>
      <c r="M84">
        <f t="shared" si="9"/>
        <v>0.51365389044878185</v>
      </c>
    </row>
    <row r="85" spans="1:13" x14ac:dyDescent="0.25">
      <c r="A85">
        <f>'CO2 Concentration Data'!A85/60000</f>
        <v>6.8512666666666666</v>
      </c>
      <c r="C85">
        <f>'CO2 Concentration Data'!G85</f>
        <v>600.7999711523064</v>
      </c>
      <c r="D85">
        <f>'CO2 Concentration Data'!H85</f>
        <v>497.35454477697692</v>
      </c>
      <c r="E85">
        <f>'CO2 Concentration Data'!I85</f>
        <v>434.50252807570013</v>
      </c>
      <c r="F85">
        <f>'CO2 Concentration Data'!K85-'CO2 Concentration Data'!$N$2</f>
        <v>394.91284272767609</v>
      </c>
      <c r="J85">
        <f t="shared" si="10"/>
        <v>6.7679166666666681</v>
      </c>
      <c r="K85">
        <f t="shared" si="7"/>
        <v>1.5440253893089833</v>
      </c>
      <c r="L85">
        <f t="shared" si="8"/>
        <v>0.9076883905610631</v>
      </c>
      <c r="M85">
        <f t="shared" si="9"/>
        <v>0.51740780057459657</v>
      </c>
    </row>
    <row r="86" spans="1:13" x14ac:dyDescent="0.25">
      <c r="A86">
        <f>'CO2 Concentration Data'!A86/60000</f>
        <v>6.9360999999999997</v>
      </c>
      <c r="C86">
        <f>'CO2 Concentration Data'!G86</f>
        <v>607.32553667660534</v>
      </c>
      <c r="D86">
        <f>'CO2 Concentration Data'!H86</f>
        <v>519.88117777961645</v>
      </c>
      <c r="E86">
        <f>'CO2 Concentration Data'!I86</f>
        <v>437.2141479570198</v>
      </c>
      <c r="F86">
        <f>'CO2 Concentration Data'!K86-'CO2 Concentration Data'!$N$2</f>
        <v>394.95605509446222</v>
      </c>
      <c r="J86">
        <f t="shared" si="10"/>
        <v>6.8512666666666675</v>
      </c>
      <c r="K86">
        <f t="shared" si="7"/>
        <v>1.8233641414979669</v>
      </c>
      <c r="L86">
        <f t="shared" si="8"/>
        <v>0.85436725102230171</v>
      </c>
      <c r="M86">
        <f t="shared" si="9"/>
        <v>0.52116171070041073</v>
      </c>
    </row>
    <row r="87" spans="1:13" x14ac:dyDescent="0.25">
      <c r="A87">
        <f>'CO2 Concentration Data'!A87/60000</f>
        <v>7.0178833333333337</v>
      </c>
      <c r="C87">
        <f>'CO2 Concentration Data'!G87</f>
        <v>608.00198796920358</v>
      </c>
      <c r="D87">
        <f>'CO2 Concentration Data'!H87</f>
        <v>520.12382668137332</v>
      </c>
      <c r="E87">
        <f>'CO2 Concentration Data'!I87</f>
        <v>444.34468385515748</v>
      </c>
      <c r="F87">
        <f>'CO2 Concentration Data'!K87-'CO2 Concentration Data'!$N$2</f>
        <v>395.29978905351317</v>
      </c>
      <c r="J87">
        <f t="shared" si="10"/>
        <v>6.9346333333333341</v>
      </c>
      <c r="K87">
        <f t="shared" si="7"/>
        <v>1.8886192325543107</v>
      </c>
      <c r="L87">
        <f t="shared" si="8"/>
        <v>0.95064806703520222</v>
      </c>
      <c r="M87">
        <f t="shared" si="9"/>
        <v>0.52684230049251546</v>
      </c>
    </row>
    <row r="88" spans="1:13" x14ac:dyDescent="0.25">
      <c r="A88">
        <f>'CO2 Concentration Data'!A88/60000</f>
        <v>7.1032666666666664</v>
      </c>
      <c r="C88">
        <f>'CO2 Concentration Data'!G88</f>
        <v>626.90228099760088</v>
      </c>
      <c r="D88">
        <f>'CO2 Concentration Data'!H88</f>
        <v>513.04636348454494</v>
      </c>
      <c r="E88">
        <f>'CO2 Concentration Data'!I88</f>
        <v>446.05202016280236</v>
      </c>
      <c r="F88">
        <f>'CO2 Concentration Data'!K88-'CO2 Concentration Data'!$N$2</f>
        <v>395.61013100433183</v>
      </c>
      <c r="J88">
        <f t="shared" si="10"/>
        <v>7.0179166666666681</v>
      </c>
      <c r="K88">
        <f t="shared" si="7"/>
        <v>1.7839002706047089</v>
      </c>
      <c r="L88">
        <f t="shared" si="8"/>
        <v>0.88558407936365824</v>
      </c>
      <c r="M88">
        <f t="shared" si="9"/>
        <v>0.50964632190317138</v>
      </c>
    </row>
    <row r="89" spans="1:13" x14ac:dyDescent="0.25">
      <c r="A89">
        <f>'CO2 Concentration Data'!A89/60000</f>
        <v>7.1845999999999997</v>
      </c>
      <c r="C89">
        <f>'CO2 Concentration Data'!G89</f>
        <v>645.60359178288616</v>
      </c>
      <c r="D89">
        <f>'CO2 Concentration Data'!H89</f>
        <v>541.11366847718102</v>
      </c>
      <c r="E89">
        <f>'CO2 Concentration Data'!I89</f>
        <v>447.65890601839914</v>
      </c>
      <c r="F89">
        <f>'CO2 Concentration Data'!K89-'CO2 Concentration Data'!$N$2</f>
        <v>395.81440671879471</v>
      </c>
      <c r="J89">
        <f t="shared" si="10"/>
        <v>7.1031499999999994</v>
      </c>
      <c r="K89">
        <f t="shared" si="7"/>
        <v>1.9281383893386752</v>
      </c>
      <c r="L89">
        <f t="shared" si="8"/>
        <v>0.97515487929788203</v>
      </c>
      <c r="M89">
        <f t="shared" si="9"/>
        <v>0.50224525926558938</v>
      </c>
    </row>
    <row r="90" spans="1:13" x14ac:dyDescent="0.25">
      <c r="A90">
        <f>'CO2 Concentration Data'!A90/60000</f>
        <v>7.2695833333333333</v>
      </c>
      <c r="C90">
        <f>'CO2 Concentration Data'!G90</f>
        <v>665.61800313413391</v>
      </c>
      <c r="D90">
        <f>'CO2 Concentration Data'!H90</f>
        <v>526.06894720999117</v>
      </c>
      <c r="E90">
        <f>'CO2 Concentration Data'!I90</f>
        <v>448.26146812817478</v>
      </c>
      <c r="F90">
        <f>'CO2 Concentration Data'!K90-'CO2 Concentration Data'!$N$2</f>
        <v>395.90083007743425</v>
      </c>
      <c r="J90">
        <f t="shared" si="10"/>
        <v>7.1845666666666652</v>
      </c>
      <c r="K90">
        <f t="shared" si="7"/>
        <v>1.8601621973349109</v>
      </c>
      <c r="L90">
        <f t="shared" si="8"/>
        <v>0.97436372620685519</v>
      </c>
      <c r="M90">
        <f t="shared" si="9"/>
        <v>0.50808030049309272</v>
      </c>
    </row>
    <row r="91" spans="1:13" x14ac:dyDescent="0.25">
      <c r="A91">
        <f>'CO2 Concentration Data'!A91/60000</f>
        <v>7.3512166666666667</v>
      </c>
      <c r="C91">
        <f>'CO2 Concentration Data'!G91</f>
        <v>653.87992888240808</v>
      </c>
      <c r="D91">
        <f>'CO2 Concentration Data'!H91</f>
        <v>545.96684468219382</v>
      </c>
      <c r="E91">
        <f>'CO2 Concentration Data'!I91</f>
        <v>449.86837406984483</v>
      </c>
      <c r="F91">
        <f>'CO2 Concentration Data'!K91-'CO2 Concentration Data'!$N$2</f>
        <v>396.12671207349968</v>
      </c>
      <c r="J91">
        <f t="shared" si="10"/>
        <v>7.2679166666666681</v>
      </c>
      <c r="K91">
        <f t="shared" si="7"/>
        <v>1.7412528810006727</v>
      </c>
      <c r="L91">
        <f t="shared" si="8"/>
        <v>0.99092834191907242</v>
      </c>
      <c r="M91">
        <f t="shared" si="9"/>
        <v>0.5303359146360962</v>
      </c>
    </row>
    <row r="92" spans="1:13" x14ac:dyDescent="0.25">
      <c r="A92">
        <f>'CO2 Concentration Data'!A92/60000</f>
        <v>7.4361666666666668</v>
      </c>
      <c r="C92">
        <f>'CO2 Concentration Data'!G92</f>
        <v>694.98307186752845</v>
      </c>
      <c r="D92">
        <f>'CO2 Concentration Data'!H92</f>
        <v>545.5219452232858</v>
      </c>
      <c r="E92">
        <f>'CO2 Concentration Data'!I92</f>
        <v>448.26146812817478</v>
      </c>
      <c r="F92">
        <f>'CO2 Concentration Data'!K92-'CO2 Concentration Data'!$N$2</f>
        <v>396.14831698016951</v>
      </c>
      <c r="J92">
        <f t="shared" si="10"/>
        <v>7.3512333333333331</v>
      </c>
      <c r="K92">
        <f t="shared" si="7"/>
        <v>1.772383993688875</v>
      </c>
      <c r="L92">
        <f t="shared" si="8"/>
        <v>0.94822229374288924</v>
      </c>
      <c r="M92">
        <f t="shared" si="9"/>
        <v>0.54367857202393066</v>
      </c>
    </row>
    <row r="93" spans="1:13" x14ac:dyDescent="0.25">
      <c r="A93">
        <f>'CO2 Concentration Data'!A93/60000</f>
        <v>7.5189166666666667</v>
      </c>
      <c r="C93">
        <f>'CO2 Concentration Data'!G93</f>
        <v>696.49511090751241</v>
      </c>
      <c r="D93">
        <f>'CO2 Concentration Data'!H93</f>
        <v>537.35248917145429</v>
      </c>
      <c r="E93">
        <f>'CO2 Concentration Data'!I93</f>
        <v>450.97308800949446</v>
      </c>
      <c r="F93">
        <f>'CO2 Concentration Data'!K93-'CO2 Concentration Data'!$N$2</f>
        <v>396.4154477427158</v>
      </c>
      <c r="J93">
        <f t="shared" si="10"/>
        <v>7.4345666666666652</v>
      </c>
      <c r="K93">
        <f t="shared" si="7"/>
        <v>1.7946649598756064</v>
      </c>
      <c r="L93">
        <f t="shared" si="8"/>
        <v>0.8378389021946917</v>
      </c>
      <c r="M93">
        <f t="shared" si="9"/>
        <v>0.5454915835020907</v>
      </c>
    </row>
    <row r="94" spans="1:13" x14ac:dyDescent="0.25">
      <c r="A94">
        <f>'CO2 Concentration Data'!A94/60000</f>
        <v>7.6012166666666667</v>
      </c>
      <c r="C94">
        <f>'CO2 Concentration Data'!G94</f>
        <v>700.63329935231445</v>
      </c>
      <c r="D94">
        <f>'CO2 Concentration Data'!H94</f>
        <v>526.51379409321805</v>
      </c>
      <c r="E94">
        <f>'CO2 Concentration Data'!I94</f>
        <v>449.86837406984483</v>
      </c>
      <c r="F94">
        <f>'CO2 Concentration Data'!K94-'CO2 Concentration Data'!$N$2</f>
        <v>396.71596815646683</v>
      </c>
      <c r="J94">
        <f t="shared" si="10"/>
        <v>7.5179000000000009</v>
      </c>
      <c r="K94">
        <f t="shared" si="7"/>
        <v>1.7235007714623374</v>
      </c>
      <c r="L94">
        <f t="shared" si="8"/>
        <v>0.8076998569573377</v>
      </c>
      <c r="M94">
        <f t="shared" si="9"/>
        <v>0.54531137782119499</v>
      </c>
    </row>
    <row r="95" spans="1:13" x14ac:dyDescent="0.25">
      <c r="A95">
        <f>'CO2 Concentration Data'!A95/60000</f>
        <v>7.6870333333333329</v>
      </c>
      <c r="C95">
        <f>'CO2 Concentration Data'!G95</f>
        <v>740.22440727645903</v>
      </c>
      <c r="D95">
        <f>'CO2 Concentration Data'!H95</f>
        <v>522.55041680602142</v>
      </c>
      <c r="E95">
        <f>'CO2 Concentration Data'!I95</f>
        <v>452.07782203521725</v>
      </c>
      <c r="F95">
        <f>'CO2 Concentration Data'!K95-'CO2 Concentration Data'!$N$2</f>
        <v>396.81221305217395</v>
      </c>
      <c r="J95">
        <f t="shared" si="10"/>
        <v>7.6012333333333331</v>
      </c>
      <c r="K95">
        <f t="shared" si="7"/>
        <v>1.6910329020316173</v>
      </c>
      <c r="L95">
        <f t="shared" si="8"/>
        <v>0.78597954923153146</v>
      </c>
      <c r="M95">
        <f t="shared" si="9"/>
        <v>0.50912573060613919</v>
      </c>
    </row>
    <row r="96" spans="1:13" x14ac:dyDescent="0.25">
      <c r="A96">
        <f>'CO2 Concentration Data'!A96/60000</f>
        <v>7.7678833333333337</v>
      </c>
      <c r="C96">
        <f>'CO2 Concentration Data'!G96</f>
        <v>714.79854872376279</v>
      </c>
      <c r="D96">
        <f>'CO2 Concentration Data'!H96</f>
        <v>538.24223551358932</v>
      </c>
      <c r="E96">
        <f>'CO2 Concentration Data'!I96</f>
        <v>459.20839810550137</v>
      </c>
      <c r="F96">
        <f>'CO2 Concentration Data'!K96-'CO2 Concentration Data'!$N$2</f>
        <v>396.93988557013222</v>
      </c>
      <c r="J96">
        <f t="shared" si="10"/>
        <v>7.6845833333333324</v>
      </c>
      <c r="K96">
        <f t="shared" si="7"/>
        <v>1.6270849790994888</v>
      </c>
      <c r="L96">
        <f t="shared" si="8"/>
        <v>0.80880411057667256</v>
      </c>
      <c r="M96">
        <f t="shared" si="9"/>
        <v>0.49951122576144302</v>
      </c>
    </row>
    <row r="97" spans="1:13" x14ac:dyDescent="0.25">
      <c r="A97">
        <f>'CO2 Concentration Data'!A97/60000</f>
        <v>7.8512833333333329</v>
      </c>
      <c r="C97">
        <f>'CO2 Concentration Data'!G97</f>
        <v>720.88644323880123</v>
      </c>
      <c r="D97">
        <f>'CO2 Concentration Data'!H97</f>
        <v>557.49303554541393</v>
      </c>
      <c r="E97">
        <f>'CO2 Concentration Data'!I97</f>
        <v>461.92001798682099</v>
      </c>
      <c r="F97">
        <f>'CO2 Concentration Data'!K97-'CO2 Concentration Data'!$N$2</f>
        <v>396.99291927756695</v>
      </c>
      <c r="J97">
        <f t="shared" si="10"/>
        <v>7.7693166666666684</v>
      </c>
      <c r="K97">
        <f t="shared" si="7"/>
        <v>1.7191047101325838</v>
      </c>
      <c r="L97">
        <f t="shared" si="8"/>
        <v>0.82057055988977234</v>
      </c>
      <c r="M97">
        <f t="shared" si="9"/>
        <v>0.51215216442747169</v>
      </c>
    </row>
    <row r="98" spans="1:13" x14ac:dyDescent="0.25">
      <c r="A98">
        <f>'CO2 Concentration Data'!A98/60000</f>
        <v>7.9366000000000003</v>
      </c>
      <c r="C98">
        <f>'CO2 Concentration Data'!G98</f>
        <v>834.84527051813075</v>
      </c>
      <c r="D98">
        <f>'CO2 Concentration Data'!H98</f>
        <v>598.8256216966513</v>
      </c>
      <c r="E98">
        <f>'CO2 Concentration Data'!I98</f>
        <v>466.33893400363905</v>
      </c>
      <c r="F98">
        <f>'CO2 Concentration Data'!K98-'CO2 Concentration Data'!$N$2</f>
        <v>397.15398262524371</v>
      </c>
      <c r="J98">
        <f t="shared" si="10"/>
        <v>7.8512500000000003</v>
      </c>
      <c r="K98">
        <f t="shared" si="7"/>
        <v>1.6338270412866813</v>
      </c>
      <c r="L98">
        <f t="shared" si="8"/>
        <v>1.110171466505967</v>
      </c>
      <c r="M98">
        <f t="shared" si="9"/>
        <v>0.50632494283664797</v>
      </c>
    </row>
    <row r="99" spans="1:13" x14ac:dyDescent="0.25">
      <c r="A99">
        <f>'CO2 Concentration Data'!A99/60000</f>
        <v>8.0179166666666664</v>
      </c>
      <c r="C99">
        <f>'CO2 Concentration Data'!G99</f>
        <v>757.41373074886724</v>
      </c>
      <c r="D99">
        <f>'CO2 Concentration Data'!H99</f>
        <v>556.36064030152215</v>
      </c>
      <c r="E99">
        <f>'CO2 Concentration Data'!I99</f>
        <v>467.44367807239848</v>
      </c>
      <c r="F99">
        <f>'CO2 Concentration Data'!K99-'CO2 Concentration Data'!$N$2</f>
        <v>397.17362432444622</v>
      </c>
      <c r="J99">
        <f t="shared" si="10"/>
        <v>7.9345833333333324</v>
      </c>
      <c r="K99">
        <f t="shared" ref="K99:K123" si="11">(C338-$F338)/(5*0.035314666213*10^6/600)</f>
        <v>1.5987080255047605</v>
      </c>
      <c r="L99">
        <f t="shared" ref="L99:L123" si="12">(D338-$F338)/(5*0.035314666213*10^6/600)</f>
        <v>1.0317296808796392</v>
      </c>
      <c r="M99">
        <f t="shared" ref="M99:M123" si="13">(E338-$F338)/(5*0.035314666213*10^6/600)</f>
        <v>0.53270158828722136</v>
      </c>
    </row>
    <row r="100" spans="1:13" x14ac:dyDescent="0.25">
      <c r="A100">
        <f>'CO2 Concentration Data'!A100/60000</f>
        <v>8.1023666666666667</v>
      </c>
      <c r="C100">
        <f>'CO2 Concentration Data'!G100</f>
        <v>740.46313981169806</v>
      </c>
      <c r="D100">
        <f>'CO2 Concentration Data'!H100</f>
        <v>545.76459412504266</v>
      </c>
      <c r="E100">
        <f>'CO2 Concentration Data'!I100</f>
        <v>476.78369206501844</v>
      </c>
      <c r="F100">
        <f>'CO2 Concentration Data'!K100-'CO2 Concentration Data'!$N$2</f>
        <v>397.15201804284368</v>
      </c>
      <c r="J100">
        <f t="shared" si="10"/>
        <v>8.0179166666666681</v>
      </c>
      <c r="K100">
        <f t="shared" si="11"/>
        <v>1.5799090526731494</v>
      </c>
      <c r="L100">
        <f t="shared" si="12"/>
        <v>0.87656425974711649</v>
      </c>
      <c r="M100">
        <f t="shared" si="13"/>
        <v>0.55562537271964341</v>
      </c>
    </row>
    <row r="101" spans="1:13" x14ac:dyDescent="0.25">
      <c r="A101">
        <f>'CO2 Concentration Data'!A101/60000</f>
        <v>8.1846166666666669</v>
      </c>
      <c r="C101">
        <f>'CO2 Concentration Data'!G101</f>
        <v>750.68923072955499</v>
      </c>
      <c r="D101">
        <f>'CO2 Concentration Data'!H101</f>
        <v>590.41351269877975</v>
      </c>
      <c r="E101">
        <f>'CO2 Concentration Data'!I101</f>
        <v>480.60004597206091</v>
      </c>
      <c r="F101">
        <f>'CO2 Concentration Data'!K101-'CO2 Concentration Data'!$N$2</f>
        <v>397.08719959087404</v>
      </c>
      <c r="J101">
        <f t="shared" si="10"/>
        <v>8.1012500000000003</v>
      </c>
      <c r="K101">
        <f t="shared" si="11"/>
        <v>1.5532511869115289</v>
      </c>
      <c r="L101">
        <f t="shared" si="12"/>
        <v>1.0297608659622157</v>
      </c>
      <c r="M101">
        <f t="shared" si="13"/>
        <v>0.52624828257380818</v>
      </c>
    </row>
    <row r="102" spans="1:13" x14ac:dyDescent="0.25">
      <c r="A102">
        <f>'CO2 Concentration Data'!A102/60000</f>
        <v>8.2697833333333328</v>
      </c>
      <c r="C102">
        <f>'CO2 Concentration Data'!G102</f>
        <v>745.87459099215471</v>
      </c>
      <c r="D102">
        <f>'CO2 Concentration Data'!H102</f>
        <v>606.34798435238781</v>
      </c>
      <c r="E102">
        <f>'CO2 Concentration Data'!I102</f>
        <v>482.20693182765768</v>
      </c>
      <c r="F102">
        <f>'CO2 Concentration Data'!K102-'CO2 Concentration Data'!$N$2</f>
        <v>397.03220267597192</v>
      </c>
      <c r="J102">
        <f t="shared" si="10"/>
        <v>8.1845999999999997</v>
      </c>
      <c r="K102">
        <f t="shared" si="11"/>
        <v>2.2189349370656011</v>
      </c>
      <c r="L102">
        <f t="shared" si="12"/>
        <v>1.0889151669313391</v>
      </c>
      <c r="M102">
        <f t="shared" si="13"/>
        <v>0.5243283120600466</v>
      </c>
    </row>
    <row r="103" spans="1:13" x14ac:dyDescent="0.25">
      <c r="A103">
        <f>'CO2 Concentration Data'!A103/60000</f>
        <v>8.3512166666666658</v>
      </c>
      <c r="C103">
        <f>'CO2 Concentration Data'!G103</f>
        <v>743.28823166954589</v>
      </c>
      <c r="D103">
        <f>'CO2 Concentration Data'!H103</f>
        <v>616.49913106995916</v>
      </c>
      <c r="E103">
        <f>'CO2 Concentration Data'!I103</f>
        <v>481.20264825398294</v>
      </c>
      <c r="F103">
        <f>'CO2 Concentration Data'!K103-'CO2 Concentration Data'!$N$2</f>
        <v>397.00077505372076</v>
      </c>
      <c r="J103">
        <f t="shared" si="10"/>
        <v>8.2679166666666681</v>
      </c>
      <c r="K103">
        <f t="shared" si="11"/>
        <v>1.7154835689285846</v>
      </c>
      <c r="L103">
        <f t="shared" si="12"/>
        <v>1.0015764269874408</v>
      </c>
      <c r="M103">
        <f t="shared" si="13"/>
        <v>0.52220737502659598</v>
      </c>
    </row>
    <row r="104" spans="1:13" x14ac:dyDescent="0.25">
      <c r="A104">
        <f>'CO2 Concentration Data'!A104/60000</f>
        <v>8.435083333333333</v>
      </c>
      <c r="C104">
        <f>'CO2 Concentration Data'!G104</f>
        <v>738.71237221548324</v>
      </c>
      <c r="D104">
        <f>'CO2 Concentration Data'!H104</f>
        <v>594.82174495776962</v>
      </c>
      <c r="E104">
        <f>'CO2 Concentration Data'!I104</f>
        <v>480.60004597206091</v>
      </c>
      <c r="F104">
        <f>'CO2 Concentration Data'!K104-'CO2 Concentration Data'!$N$2</f>
        <v>396.89274541347874</v>
      </c>
      <c r="J104">
        <f t="shared" si="10"/>
        <v>8.3521999999999998</v>
      </c>
      <c r="K104">
        <f t="shared" si="11"/>
        <v>1.496401271843504</v>
      </c>
      <c r="L104">
        <f t="shared" si="12"/>
        <v>0.9111218915439685</v>
      </c>
      <c r="M104">
        <f t="shared" si="13"/>
        <v>0.5231269275053575</v>
      </c>
    </row>
    <row r="105" spans="1:13" x14ac:dyDescent="0.25">
      <c r="A105">
        <f>'CO2 Concentration Data'!A105/60000</f>
        <v>8.5178833333333337</v>
      </c>
      <c r="C105">
        <f>'CO2 Concentration Data'!G105</f>
        <v>739.7867402462067</v>
      </c>
      <c r="D105">
        <f>'CO2 Concentration Data'!H105</f>
        <v>618.27861970994581</v>
      </c>
      <c r="E105">
        <f>'CO2 Concentration Data'!I105</f>
        <v>495.96590200924214</v>
      </c>
      <c r="F105">
        <f>'CO2 Concentration Data'!K105-'CO2 Concentration Data'!$N$2</f>
        <v>396.89274541347874</v>
      </c>
      <c r="J105">
        <f t="shared" si="10"/>
        <v>8.4345666666666652</v>
      </c>
      <c r="K105">
        <f t="shared" si="11"/>
        <v>1.524671118715726</v>
      </c>
      <c r="L105">
        <f t="shared" si="12"/>
        <v>0.88268419968889045</v>
      </c>
      <c r="M105">
        <f t="shared" si="13"/>
        <v>0.52122624497436931</v>
      </c>
    </row>
    <row r="106" spans="1:13" x14ac:dyDescent="0.25">
      <c r="A106">
        <f>'CO2 Concentration Data'!A106/60000</f>
        <v>8.6013833333333327</v>
      </c>
      <c r="C106">
        <f>'CO2 Concentration Data'!G106</f>
        <v>760.03988413269349</v>
      </c>
      <c r="D106">
        <f>'CO2 Concentration Data'!H106</f>
        <v>559.02987528364383</v>
      </c>
      <c r="E106">
        <f>'CO2 Concentration Data'!I106</f>
        <v>492.65168988903707</v>
      </c>
      <c r="F106">
        <f>'CO2 Concentration Data'!K106-'CO2 Concentration Data'!$N$2</f>
        <v>396.97916995063196</v>
      </c>
      <c r="J106">
        <f t="shared" si="10"/>
        <v>8.5179000000000009</v>
      </c>
      <c r="K106">
        <f t="shared" si="11"/>
        <v>1.4910829760559507</v>
      </c>
      <c r="L106">
        <f t="shared" si="12"/>
        <v>0.95972768383076001</v>
      </c>
      <c r="M106">
        <f t="shared" si="13"/>
        <v>0.50622482678965464</v>
      </c>
    </row>
    <row r="107" spans="1:13" x14ac:dyDescent="0.25">
      <c r="A107">
        <f>'CO2 Concentration Data'!A107/60000</f>
        <v>8.6851500000000001</v>
      </c>
      <c r="C107">
        <f>'CO2 Concentration Data'!G107</f>
        <v>750.68923072955499</v>
      </c>
      <c r="D107">
        <f>'CO2 Concentration Data'!H107</f>
        <v>553.48920329364728</v>
      </c>
      <c r="E107">
        <f>'CO2 Concentration Data'!I107</f>
        <v>490.44224192366465</v>
      </c>
      <c r="F107">
        <f>'CO2 Concentration Data'!K107-'CO2 Concentration Data'!$N$2</f>
        <v>396.91435149866226</v>
      </c>
      <c r="J107">
        <f t="shared" si="10"/>
        <v>8.6012333333333331</v>
      </c>
      <c r="K107">
        <f t="shared" si="11"/>
        <v>1.5363310245163442</v>
      </c>
      <c r="L107">
        <f t="shared" si="12"/>
        <v>0.91186594364098728</v>
      </c>
      <c r="M107">
        <f t="shared" si="13"/>
        <v>0.50563748523189189</v>
      </c>
    </row>
    <row r="108" spans="1:13" x14ac:dyDescent="0.25">
      <c r="A108">
        <f>'CO2 Concentration Data'!A108/60000</f>
        <v>8.7683</v>
      </c>
      <c r="C108">
        <f>'CO2 Concentration Data'!G108</f>
        <v>766.56544965699243</v>
      </c>
      <c r="D108">
        <f>'CO2 Concentration Data'!H108</f>
        <v>570.96051468548512</v>
      </c>
      <c r="E108">
        <f>'CO2 Concentration Data'!I108</f>
        <v>493.25428212792247</v>
      </c>
      <c r="F108">
        <f>'CO2 Concentration Data'!K108-'CO2 Concentration Data'!$N$2</f>
        <v>396.93595758384583</v>
      </c>
      <c r="J108">
        <f t="shared" si="10"/>
        <v>8.6845833333333324</v>
      </c>
      <c r="K108">
        <f t="shared" si="11"/>
        <v>1.7437380330441705</v>
      </c>
      <c r="L108">
        <f t="shared" si="12"/>
        <v>0.79974092697434662</v>
      </c>
      <c r="M108">
        <f t="shared" si="13"/>
        <v>0.49888805620366161</v>
      </c>
    </row>
    <row r="109" spans="1:13" x14ac:dyDescent="0.25">
      <c r="A109">
        <f>'CO2 Concentration Data'!A109/60000</f>
        <v>8.8512166666666658</v>
      </c>
      <c r="C109">
        <f>'CO2 Concentration Data'!G109</f>
        <v>764.81468206077773</v>
      </c>
      <c r="D109">
        <f>'CO2 Concentration Data'!H109</f>
        <v>616.94397795318605</v>
      </c>
      <c r="E109">
        <f>'CO2 Concentration Data'!I109</f>
        <v>495.46373009329494</v>
      </c>
      <c r="F109">
        <f>'CO2 Concentration Data'!K109-'CO2 Concentration Data'!$N$2</f>
        <v>397.07541464992011</v>
      </c>
      <c r="J109">
        <f t="shared" si="10"/>
        <v>8.7679166666666681</v>
      </c>
      <c r="K109">
        <f t="shared" si="11"/>
        <v>1.7078733905918633</v>
      </c>
      <c r="L109">
        <f t="shared" si="12"/>
        <v>0.80149910816886916</v>
      </c>
      <c r="M109">
        <f t="shared" si="13"/>
        <v>0.49298745479889949</v>
      </c>
    </row>
    <row r="110" spans="1:13" x14ac:dyDescent="0.25">
      <c r="A110">
        <f>'CO2 Concentration Data'!A110/60000</f>
        <v>8.9351666666666674</v>
      </c>
      <c r="C110">
        <f>'CO2 Concentration Data'!G110</f>
        <v>770.02719078820462</v>
      </c>
      <c r="D110">
        <f>'CO2 Concentration Data'!H110</f>
        <v>592.84005429202966</v>
      </c>
      <c r="E110">
        <f>'CO2 Concentration Data'!I110</f>
        <v>493.25428212792247</v>
      </c>
      <c r="F110">
        <f>'CO2 Concentration Data'!K110-'CO2 Concentration Data'!$N$2</f>
        <v>397.01059619795035</v>
      </c>
      <c r="J110">
        <f t="shared" si="10"/>
        <v>8.8512333333333331</v>
      </c>
      <c r="K110">
        <f t="shared" si="11"/>
        <v>1.7260412020551472</v>
      </c>
      <c r="L110">
        <f t="shared" si="12"/>
        <v>1.0049436598333816</v>
      </c>
      <c r="M110">
        <f t="shared" si="13"/>
        <v>0.50027502054806616</v>
      </c>
    </row>
    <row r="111" spans="1:13" x14ac:dyDescent="0.25">
      <c r="A111">
        <f>'CO2 Concentration Data'!A111/60000</f>
        <v>9.0179333333333336</v>
      </c>
      <c r="C111">
        <f>'CO2 Concentration Data'!G111</f>
        <v>770.26592332344353</v>
      </c>
      <c r="D111">
        <f>'CO2 Concentration Data'!H111</f>
        <v>568.53392860512031</v>
      </c>
      <c r="E111">
        <f>'CO2 Concentration Data'!I111</f>
        <v>496.56846411901773</v>
      </c>
      <c r="F111">
        <f>'CO2 Concentration Data'!K111-'CO2 Concentration Data'!$N$2</f>
        <v>397.19326563081074</v>
      </c>
      <c r="J111">
        <f t="shared" si="10"/>
        <v>8.9345833333333324</v>
      </c>
      <c r="K111">
        <f t="shared" si="11"/>
        <v>1.7111567143722457</v>
      </c>
      <c r="L111">
        <f t="shared" si="12"/>
        <v>0.89210778954909298</v>
      </c>
      <c r="M111">
        <f t="shared" si="13"/>
        <v>0.50763603836869731</v>
      </c>
    </row>
    <row r="112" spans="1:13" x14ac:dyDescent="0.25">
      <c r="A112">
        <f>'CO2 Concentration Data'!A112/60000</f>
        <v>9.1047666666666665</v>
      </c>
      <c r="C112">
        <f>'CO2 Concentration Data'!G112</f>
        <v>771.10151504983764</v>
      </c>
      <c r="D112">
        <f>'CO2 Concentration Data'!H112</f>
        <v>593.52759860841149</v>
      </c>
      <c r="E112">
        <f>'CO2 Concentration Data'!I112</f>
        <v>503.69907031841166</v>
      </c>
      <c r="F112">
        <f>'CO2 Concentration Data'!K112-'CO2 Concentration Data'!$N$2</f>
        <v>397.21487191241334</v>
      </c>
      <c r="J112">
        <f t="shared" si="10"/>
        <v>9.0193000000000012</v>
      </c>
      <c r="K112">
        <f t="shared" si="11"/>
        <v>1.6398638254600411</v>
      </c>
      <c r="L112">
        <f t="shared" si="12"/>
        <v>0.835305837526506</v>
      </c>
      <c r="M112">
        <f t="shared" si="13"/>
        <v>0.51892359524916398</v>
      </c>
    </row>
    <row r="113" spans="1:13" x14ac:dyDescent="0.25">
      <c r="A113">
        <f>'CO2 Concentration Data'!A113/60000</f>
        <v>9.1846499999999995</v>
      </c>
      <c r="C113">
        <f>'CO2 Concentration Data'!G113</f>
        <v>782.00400155417753</v>
      </c>
      <c r="D113">
        <f>'CO2 Concentration Data'!H113</f>
        <v>625.80098236568233</v>
      </c>
      <c r="E113">
        <f>'CO2 Concentration Data'!I113</f>
        <v>506.91283198656879</v>
      </c>
      <c r="F113">
        <f>'CO2 Concentration Data'!K113-'CO2 Concentration Data'!$N$2</f>
        <v>397.32290273116911</v>
      </c>
      <c r="J113">
        <f t="shared" si="10"/>
        <v>9.1012500000000003</v>
      </c>
      <c r="K113">
        <f t="shared" si="11"/>
        <v>1.5695558399674154</v>
      </c>
      <c r="L113">
        <f t="shared" si="12"/>
        <v>0.96833379391098851</v>
      </c>
      <c r="M113">
        <f t="shared" si="13"/>
        <v>0.51346325995952169</v>
      </c>
    </row>
    <row r="114" spans="1:13" x14ac:dyDescent="0.25">
      <c r="A114">
        <f>'CO2 Concentration Data'!A114/60000</f>
        <v>9.2683833333333325</v>
      </c>
      <c r="C114">
        <f>'CO2 Concentration Data'!G114</f>
        <v>768.51515572722872</v>
      </c>
      <c r="D114">
        <f>'CO2 Concentration Data'!H114</f>
        <v>615.40718674635411</v>
      </c>
      <c r="E114">
        <f>'CO2 Concentration Data'!I114</f>
        <v>505.80809796084588</v>
      </c>
      <c r="F114">
        <f>'CO2 Concentration Data'!K114-'CO2 Concentration Data'!$N$2</f>
        <v>397.47414473819725</v>
      </c>
      <c r="J114">
        <f t="shared" si="10"/>
        <v>9.1845666666666652</v>
      </c>
      <c r="K114">
        <f t="shared" si="11"/>
        <v>1.5161656816607532</v>
      </c>
      <c r="L114">
        <f t="shared" si="12"/>
        <v>0.78846489812313092</v>
      </c>
      <c r="M114">
        <f t="shared" si="13"/>
        <v>0.52242387774445864</v>
      </c>
    </row>
    <row r="115" spans="1:13" x14ac:dyDescent="0.25">
      <c r="A115">
        <f>'CO2 Concentration Data'!A115/60000</f>
        <v>9.3512333333333331</v>
      </c>
      <c r="C115">
        <f>'CO2 Concentration Data'!G115</f>
        <v>781.32755424058769</v>
      </c>
      <c r="D115">
        <f>'CO2 Concentration Data'!H115</f>
        <v>582.68890353017514</v>
      </c>
      <c r="E115">
        <f>'CO2 Concentration Data'!I115</f>
        <v>505.30591600186199</v>
      </c>
      <c r="F115">
        <f>'CO2 Concentration Data'!K115-'CO2 Concentration Data'!$N$2</f>
        <v>397.83948380033695</v>
      </c>
      <c r="J115">
        <f t="shared" si="10"/>
        <v>9.267949999999999</v>
      </c>
      <c r="K115">
        <f t="shared" si="11"/>
        <v>1.5004701379060179</v>
      </c>
      <c r="L115">
        <f t="shared" si="12"/>
        <v>0.80494669869281599</v>
      </c>
      <c r="M115">
        <f t="shared" si="13"/>
        <v>0.5335386009321702</v>
      </c>
    </row>
    <row r="116" spans="1:13" x14ac:dyDescent="0.25">
      <c r="A116">
        <f>'CO2 Concentration Data'!A116/60000</f>
        <v>9.434566666666667</v>
      </c>
      <c r="C116">
        <f>'CO2 Concentration Data'!G116</f>
        <v>780.05429548394136</v>
      </c>
      <c r="D116">
        <f>'CO2 Concentration Data'!H116</f>
        <v>579.81747056658344</v>
      </c>
      <c r="E116">
        <f>'CO2 Concentration Data'!I116</f>
        <v>505.30591600186199</v>
      </c>
      <c r="F116">
        <f>'CO2 Concentration Data'!K116-'CO2 Concentration Data'!$N$2</f>
        <v>398.11839950383711</v>
      </c>
      <c r="J116">
        <f t="shared" si="10"/>
        <v>9.3512333333333331</v>
      </c>
      <c r="K116">
        <f t="shared" si="11"/>
        <v>1.4986557273740835</v>
      </c>
      <c r="L116">
        <f t="shared" si="12"/>
        <v>0.88638786729865304</v>
      </c>
      <c r="M116">
        <f t="shared" si="13"/>
        <v>0.52024360390666824</v>
      </c>
    </row>
    <row r="117" spans="1:13" x14ac:dyDescent="0.25">
      <c r="A117">
        <f>'CO2 Concentration Data'!A117/60000</f>
        <v>9.5179666666666662</v>
      </c>
      <c r="C117">
        <f>'CO2 Concentration Data'!G117</f>
        <v>791.55364117943634</v>
      </c>
      <c r="D117">
        <f>'CO2 Concentration Data'!H117</f>
        <v>585.31769163629326</v>
      </c>
      <c r="E117">
        <f>'CO2 Concentration Data'!I117</f>
        <v>504.8037440859149</v>
      </c>
      <c r="F117">
        <f>'CO2 Concentration Data'!K117-'CO2 Concentration Data'!$N$2</f>
        <v>398.48373856597681</v>
      </c>
      <c r="J117">
        <f t="shared" si="10"/>
        <v>9.4345666666666652</v>
      </c>
      <c r="K117">
        <f t="shared" si="11"/>
        <v>1.5930472967129918</v>
      </c>
      <c r="L117">
        <f t="shared" si="12"/>
        <v>0.85466380010856269</v>
      </c>
      <c r="M117">
        <f t="shared" si="13"/>
        <v>0.52374388573452757</v>
      </c>
    </row>
    <row r="118" spans="1:13" x14ac:dyDescent="0.25">
      <c r="A118">
        <f>'CO2 Concentration Data'!A118/60000</f>
        <v>9.6015333333333341</v>
      </c>
      <c r="C118">
        <f>'CO2 Concentration Data'!G118</f>
        <v>788.72850555249806</v>
      </c>
      <c r="D118">
        <f>'CO2 Concentration Data'!H118</f>
        <v>614.96228728744609</v>
      </c>
      <c r="E118">
        <f>'CO2 Concentration Data'!I118</f>
        <v>505.80809796084588</v>
      </c>
      <c r="F118">
        <f>'CO2 Concentration Data'!K118-'CO2 Concentration Data'!$N$2</f>
        <v>398.7194407241771</v>
      </c>
      <c r="J118">
        <f t="shared" si="10"/>
        <v>9.5179000000000009</v>
      </c>
      <c r="K118">
        <f t="shared" si="11"/>
        <v>1.553274515635287</v>
      </c>
      <c r="L118">
        <f t="shared" si="12"/>
        <v>0.95166217194674252</v>
      </c>
      <c r="M118">
        <f t="shared" si="13"/>
        <v>0.52010343837067297</v>
      </c>
    </row>
    <row r="119" spans="1:13" x14ac:dyDescent="0.25">
      <c r="A119">
        <f>'CO2 Concentration Data'!A119/60000</f>
        <v>9.684566666666667</v>
      </c>
      <c r="C119">
        <f>'CO2 Concentration Data'!G119</f>
        <v>853.10886652506508</v>
      </c>
      <c r="D119">
        <f>'CO2 Concentration Data'!H119</f>
        <v>638.82356609112867</v>
      </c>
      <c r="E119">
        <f>'CO2 Concentration Data'!I119</f>
        <v>514.04337792774299</v>
      </c>
      <c r="F119">
        <f>'CO2 Concentration Data'!K119-'CO2 Concentration Data'!$N$2</f>
        <v>399.07495824924922</v>
      </c>
      <c r="J119">
        <f t="shared" si="10"/>
        <v>9.6016499999999994</v>
      </c>
      <c r="K119">
        <f t="shared" si="11"/>
        <v>1.5338513681062464</v>
      </c>
      <c r="L119">
        <f t="shared" si="12"/>
        <v>1.027421353689892</v>
      </c>
      <c r="M119">
        <f t="shared" si="13"/>
        <v>0.51693683567616522</v>
      </c>
    </row>
    <row r="120" spans="1:13" x14ac:dyDescent="0.25">
      <c r="A120">
        <f>'CO2 Concentration Data'!A120/60000</f>
        <v>9.7681333333333331</v>
      </c>
      <c r="C120">
        <f>'CO2 Concentration Data'!G120</f>
        <v>829.83164853761843</v>
      </c>
      <c r="D120">
        <f>'CO2 Concentration Data'!H120</f>
        <v>638.82356609112867</v>
      </c>
      <c r="E120">
        <f>'CO2 Concentration Data'!I120</f>
        <v>512.43646194303642</v>
      </c>
      <c r="F120">
        <f>'CO2 Concentration Data'!K120-'CO2 Concentration Data'!$N$2</f>
        <v>399.44029731138897</v>
      </c>
      <c r="J120">
        <f t="shared" si="10"/>
        <v>9.6846166666666669</v>
      </c>
      <c r="K120">
        <f t="shared" si="11"/>
        <v>1.4774282868254194</v>
      </c>
      <c r="L120">
        <f t="shared" si="12"/>
        <v>0.87609004622668396</v>
      </c>
      <c r="M120">
        <f t="shared" si="13"/>
        <v>0.50298107914789214</v>
      </c>
    </row>
    <row r="121" spans="1:13" x14ac:dyDescent="0.25">
      <c r="A121">
        <f>'CO2 Concentration Data'!A121/60000</f>
        <v>9.8526166666666661</v>
      </c>
      <c r="C121">
        <f>'CO2 Concentration Data'!G121</f>
        <v>831.82120039617905</v>
      </c>
      <c r="D121">
        <f>'CO2 Concentration Data'!H121</f>
        <v>631.54385233714891</v>
      </c>
      <c r="E121">
        <f>'CO2 Concentration Data'!I121</f>
        <v>516.85541813200086</v>
      </c>
      <c r="F121">
        <f>'CO2 Concentration Data'!K121-'CO2 Concentration Data'!$N$2</f>
        <v>399.92348853293305</v>
      </c>
      <c r="J121">
        <f t="shared" si="10"/>
        <v>9.7679166666666681</v>
      </c>
      <c r="K121">
        <f t="shared" si="11"/>
        <v>1.4385555419996783</v>
      </c>
      <c r="L121">
        <f t="shared" si="12"/>
        <v>1.0387402378210107</v>
      </c>
      <c r="M121">
        <f t="shared" si="13"/>
        <v>0.5062611104779039</v>
      </c>
    </row>
    <row r="122" spans="1:13" x14ac:dyDescent="0.25">
      <c r="A122">
        <f>'CO2 Concentration Data'!A122/60000</f>
        <v>9.9345833333333342</v>
      </c>
      <c r="C122">
        <f>'CO2 Concentration Data'!G122</f>
        <v>811.13033775233305</v>
      </c>
      <c r="D122">
        <f>'CO2 Concentration Data'!H122</f>
        <v>579.37261963907349</v>
      </c>
      <c r="E122">
        <f>'CO2 Concentration Data'!I122</f>
        <v>514.04337792774299</v>
      </c>
      <c r="F122">
        <f>'CO2 Concentration Data'!K122-'CO2 Concentration Data'!$N$2</f>
        <v>400.22400894668419</v>
      </c>
      <c r="J122">
        <f t="shared" si="10"/>
        <v>9.8512500000000003</v>
      </c>
      <c r="K122">
        <f t="shared" si="11"/>
        <v>1.4407624083569557</v>
      </c>
      <c r="L122">
        <f t="shared" si="12"/>
        <v>1.0191453769983292</v>
      </c>
      <c r="M122">
        <f t="shared" si="13"/>
        <v>0.52767578955908057</v>
      </c>
    </row>
    <row r="123" spans="1:13" x14ac:dyDescent="0.25">
      <c r="A123">
        <f>'CO2 Concentration Data'!A123/60000</f>
        <v>10.017899999999999</v>
      </c>
      <c r="C123">
        <f>'CO2 Concentration Data'!G123</f>
        <v>807.867578864233</v>
      </c>
      <c r="D123">
        <f>'CO2 Concentration Data'!H123</f>
        <v>605.21558910849592</v>
      </c>
      <c r="E123">
        <f>'CO2 Concentration Data'!I123</f>
        <v>514.04337792774299</v>
      </c>
      <c r="F123">
        <f>'CO2 Concentration Data'!K123-'CO2 Concentration Data'!$N$2</f>
        <v>400.75041253501439</v>
      </c>
      <c r="J123">
        <f t="shared" si="10"/>
        <v>9.9345666666666652</v>
      </c>
      <c r="K123">
        <f t="shared" si="11"/>
        <v>1.4588237430617426</v>
      </c>
      <c r="L123">
        <f t="shared" si="12"/>
        <v>1.0353095187846268</v>
      </c>
      <c r="M123">
        <f t="shared" si="13"/>
        <v>0.512674371374366</v>
      </c>
    </row>
    <row r="124" spans="1:13" x14ac:dyDescent="0.25">
      <c r="A124">
        <f>'CO2 Concentration Data'!A124/60000</f>
        <v>10.101783333333334</v>
      </c>
      <c r="C124">
        <f>'CO2 Concentration Data'!G124</f>
        <v>802.01836913633497</v>
      </c>
      <c r="D124">
        <f>'CO2 Concentration Data'!H124</f>
        <v>607.23772665023955</v>
      </c>
      <c r="E124">
        <f>'CO2 Concentration Data'!I124</f>
        <v>523.9859540301386</v>
      </c>
      <c r="F124">
        <f>'CO2 Concentration Data'!K124-'CO2 Concentration Data'!$N$2</f>
        <v>400.91147588269115</v>
      </c>
    </row>
    <row r="125" spans="1:13" x14ac:dyDescent="0.25">
      <c r="A125">
        <f>'CO2 Concentration Data'!A125/60000</f>
        <v>10.184699999999999</v>
      </c>
      <c r="C125">
        <f>'CO2 Concentration Data'!G125</f>
        <v>801.58074587517297</v>
      </c>
      <c r="D125">
        <f>'CO2 Concentration Data'!H125</f>
        <v>595.95413615737823</v>
      </c>
      <c r="E125">
        <f>'CO2 Concentration Data'!I125</f>
        <v>520.67180216815314</v>
      </c>
      <c r="F125">
        <f>'CO2 Concentration Data'!K125-'CO2 Concentration Data'!$N$2</f>
        <v>401.2434241151123</v>
      </c>
    </row>
    <row r="126" spans="1:13" x14ac:dyDescent="0.25">
      <c r="A126">
        <f>'CO2 Concentration Data'!A126/60000</f>
        <v>10.267916666666666</v>
      </c>
      <c r="C126">
        <f>'CO2 Concentration Data'!G126</f>
        <v>818.77006934758117</v>
      </c>
      <c r="D126">
        <f>'CO2 Concentration Data'!H126</f>
        <v>584.6705941959151</v>
      </c>
      <c r="E126">
        <f>'CO2 Concentration Data'!I126</f>
        <v>518.46232407367086</v>
      </c>
      <c r="F126">
        <f>'CO2 Concentration Data'!K126-'CO2 Concentration Data'!$N$2</f>
        <v>401.63036926243552</v>
      </c>
    </row>
    <row r="127" spans="1:13" x14ac:dyDescent="0.25">
      <c r="A127">
        <f>'CO2 Concentration Data'!A127/60000</f>
        <v>10.351266666666668</v>
      </c>
      <c r="C127">
        <f>'CO2 Concentration Data'!G127</f>
        <v>810.49368449996052</v>
      </c>
      <c r="D127">
        <f>'CO2 Concentration Data'!H127</f>
        <v>621.79715415819885</v>
      </c>
      <c r="E127">
        <f>'CO2 Concentration Data'!I127</f>
        <v>520.67180216815314</v>
      </c>
      <c r="F127">
        <f>'CO2 Concentration Data'!K127-'CO2 Concentration Data'!$N$2</f>
        <v>402.10373894691213</v>
      </c>
      <c r="K127" s="2">
        <f>AVERAGE(K3:K123)</f>
        <v>1.6571604548123868</v>
      </c>
      <c r="L127" s="2">
        <f t="shared" ref="L127:M127" si="14">AVERAGE(L3:L123)</f>
        <v>0.92315349243434763</v>
      </c>
      <c r="M127" s="2">
        <f t="shared" si="14"/>
        <v>0.51893816800633763</v>
      </c>
    </row>
    <row r="128" spans="1:13" x14ac:dyDescent="0.25">
      <c r="A128">
        <f>'CO2 Concentration Data'!A128/60000</f>
        <v>10.435566666666666</v>
      </c>
      <c r="C128">
        <f>'CO2 Concentration Data'!G128</f>
        <v>821.1574901961684</v>
      </c>
      <c r="D128">
        <f>'CO2 Concentration Data'!H128</f>
        <v>644.36423808112522</v>
      </c>
      <c r="E128">
        <f>'CO2 Concentration Data'!I128</f>
        <v>534.93288400746508</v>
      </c>
      <c r="F128">
        <f>'CO2 Concentration Data'!K128-'CO2 Concentration Data'!$N$2</f>
        <v>402.37283311334465</v>
      </c>
    </row>
    <row r="129" spans="1:6" x14ac:dyDescent="0.25">
      <c r="A129">
        <f>'CO2 Concentration Data'!A129/60000</f>
        <v>10.517899999999999</v>
      </c>
      <c r="C129">
        <f>'CO2 Concentration Data'!G129</f>
        <v>825.69355161000544</v>
      </c>
      <c r="D129">
        <f>'CO2 Concentration Data'!H129</f>
        <v>616.05423161105102</v>
      </c>
      <c r="E129">
        <f>'CO2 Concentration Data'!I129</f>
        <v>538.74921782843444</v>
      </c>
      <c r="F129">
        <f>'CO2 Concentration Data'!K129-'CO2 Concentration Data'!$N$2</f>
        <v>402.82459671263763</v>
      </c>
    </row>
    <row r="130" spans="1:6" x14ac:dyDescent="0.25">
      <c r="A130">
        <f>'CO2 Concentration Data'!A130/60000</f>
        <v>10.601266666666668</v>
      </c>
      <c r="C130">
        <f>'CO2 Concentration Data'!G130</f>
        <v>824.42024908426856</v>
      </c>
      <c r="D130">
        <f>'CO2 Concentration Data'!H130</f>
        <v>635.30503568715881</v>
      </c>
      <c r="E130">
        <f>'CO2 Concentration Data'!I130</f>
        <v>536.64019018600015</v>
      </c>
      <c r="F130">
        <f>'CO2 Concentration Data'!K130-'CO2 Concentration Data'!$N$2</f>
        <v>403.24493288609835</v>
      </c>
    </row>
    <row r="131" spans="1:6" x14ac:dyDescent="0.25">
      <c r="A131">
        <f>'CO2 Concentration Data'!A131/60000</f>
        <v>10.684583333333334</v>
      </c>
      <c r="C131">
        <f>'CO2 Concentration Data'!G131</f>
        <v>809.41941196543439</v>
      </c>
      <c r="D131">
        <f>'CO2 Concentration Data'!H131</f>
        <v>634.17264044326703</v>
      </c>
      <c r="E131">
        <f>'CO2 Concentration Data'!I131</f>
        <v>531.61867188726001</v>
      </c>
      <c r="F131">
        <f>'CO2 Concentration Data'!K131-'CO2 Concentration Data'!$N$2</f>
        <v>403.65348431502406</v>
      </c>
    </row>
    <row r="132" spans="1:6" x14ac:dyDescent="0.25">
      <c r="A132">
        <f>'CO2 Concentration Data'!A132/60000</f>
        <v>10.768316666666667</v>
      </c>
      <c r="C132">
        <f>'CO2 Concentration Data'!G132</f>
        <v>808.1062636513733</v>
      </c>
      <c r="D132">
        <f>'CO2 Concentration Data'!H132</f>
        <v>643.02959632436534</v>
      </c>
      <c r="E132">
        <f>'CO2 Concentration Data'!I132</f>
        <v>543.77072608413789</v>
      </c>
      <c r="F132">
        <f>'CO2 Concentration Data'!K132-'CO2 Concentration Data'!$N$2</f>
        <v>403.96579065182385</v>
      </c>
    </row>
    <row r="133" spans="1:6" x14ac:dyDescent="0.25">
      <c r="A133">
        <f>'CO2 Concentration Data'!A133/60000</f>
        <v>10.851216666666666</v>
      </c>
      <c r="C133">
        <f>'CO2 Concentration Data'!G133</f>
        <v>837.90909491121761</v>
      </c>
      <c r="D133">
        <f>'CO2 Concentration Data'!H133</f>
        <v>649.46001061221375</v>
      </c>
      <c r="E133">
        <f>'CO2 Concentration Data'!I133</f>
        <v>544.27290804312179</v>
      </c>
      <c r="F133">
        <f>'CO2 Concentration Data'!K133-'CO2 Concentration Data'!$N$2</f>
        <v>404.18185091440279</v>
      </c>
    </row>
    <row r="134" spans="1:6" x14ac:dyDescent="0.25">
      <c r="A134">
        <f>'CO2 Concentration Data'!A134/60000</f>
        <v>10.935016666666666</v>
      </c>
      <c r="C134">
        <f>'CO2 Concentration Data'!G134</f>
        <v>846.58334874886475</v>
      </c>
      <c r="D134">
        <f>'CO2 Concentration Data'!H134</f>
        <v>654.75803370045344</v>
      </c>
      <c r="E134">
        <f>'CO2 Concentration Data'!I134</f>
        <v>543.1681639743623</v>
      </c>
      <c r="F134">
        <f>'CO2 Concentration Data'!K134-'CO2 Concentration Data'!$N$2</f>
        <v>404.34291426207955</v>
      </c>
    </row>
    <row r="135" spans="1:6" x14ac:dyDescent="0.25">
      <c r="A135">
        <f>'CO2 Concentration Data'!A135/60000</f>
        <v>11.019083333333333</v>
      </c>
      <c r="C135">
        <f>'CO2 Concentration Data'!G135</f>
        <v>845.07126593979035</v>
      </c>
      <c r="D135">
        <f>'CO2 Concentration Data'!H135</f>
        <v>631.54385233714891</v>
      </c>
      <c r="E135">
        <f>'CO2 Concentration Data'!I135</f>
        <v>545.98020417862017</v>
      </c>
      <c r="F135">
        <f>'CO2 Concentration Data'!K135-'CO2 Concentration Data'!$N$2</f>
        <v>404.59040234332855</v>
      </c>
    </row>
    <row r="136" spans="1:6" x14ac:dyDescent="0.25">
      <c r="A136">
        <f>'CO2 Concentration Data'!A136/60000</f>
        <v>11.103566666666667</v>
      </c>
      <c r="C136">
        <f>'CO2 Concentration Data'!G136</f>
        <v>820.04327637712061</v>
      </c>
      <c r="D136">
        <f>'CO2 Concentration Data'!H136</f>
        <v>670.20720350626448</v>
      </c>
      <c r="E136">
        <f>'CO2 Concentration Data'!I136</f>
        <v>542.6660523166347</v>
      </c>
      <c r="F136">
        <f>'CO2 Concentration Data'!K136-'CO2 Concentration Data'!$N$2</f>
        <v>404.75146569100536</v>
      </c>
    </row>
    <row r="137" spans="1:6" x14ac:dyDescent="0.25">
      <c r="A137">
        <f>'CO2 Concentration Data'!A137/60000</f>
        <v>11.184583333333334</v>
      </c>
      <c r="C137">
        <f>'CO2 Concentration Data'!G137</f>
        <v>820.04327637712061</v>
      </c>
      <c r="D137">
        <f>'CO2 Concentration Data'!H137</f>
        <v>635.74993110178377</v>
      </c>
      <c r="E137">
        <f>'CO2 Concentration Data'!I137</f>
        <v>539.85395185415723</v>
      </c>
      <c r="F137">
        <f>'CO2 Concentration Data'!K137-'CO2 Concentration Data'!$N$2</f>
        <v>404.65521961678456</v>
      </c>
    </row>
    <row r="138" spans="1:6" x14ac:dyDescent="0.25">
      <c r="A138">
        <f>'CO2 Concentration Data'!A138/60000</f>
        <v>11.267933333333334</v>
      </c>
      <c r="C138">
        <f>'CO2 Concentration Data'!G138</f>
        <v>825.49452161879469</v>
      </c>
      <c r="D138">
        <f>'CO2 Concentration Data'!H138</f>
        <v>681.2885474862577</v>
      </c>
      <c r="E138">
        <f>'CO2 Concentration Data'!I138</f>
        <v>546.48237609456737</v>
      </c>
      <c r="F138">
        <f>'CO2 Concentration Data'!K138-'CO2 Concentration Data'!$N$2</f>
        <v>404.62379199453341</v>
      </c>
    </row>
    <row r="139" spans="1:6" x14ac:dyDescent="0.25">
      <c r="A139">
        <f>'CO2 Concentration Data'!A139/60000</f>
        <v>11.351283333333333</v>
      </c>
      <c r="C139">
        <f>'CO2 Concentration Data'!G139</f>
        <v>825.29558712378139</v>
      </c>
      <c r="D139">
        <f>'CO2 Concentration Data'!H139</f>
        <v>671.0969498483995</v>
      </c>
      <c r="E139">
        <f>'CO2 Concentration Data'!I139</f>
        <v>545.37764206884458</v>
      </c>
      <c r="F139">
        <f>'CO2 Concentration Data'!K139-'CO2 Concentration Data'!$N$2</f>
        <v>404.58057962774728</v>
      </c>
    </row>
    <row r="140" spans="1:6" x14ac:dyDescent="0.25">
      <c r="A140">
        <f>'CO2 Concentration Data'!A140/60000</f>
        <v>11.434583333333334</v>
      </c>
      <c r="C140">
        <f>'CO2 Concentration Data'!G140</f>
        <v>827.24529319401779</v>
      </c>
      <c r="D140">
        <f>'CO2 Concentration Data'!H140</f>
        <v>685.69682423236247</v>
      </c>
      <c r="E140">
        <f>'CO2 Concentration Data'!I140</f>
        <v>538.24709612767015</v>
      </c>
      <c r="F140">
        <f>'CO2 Concentration Data'!K140-'CO2 Concentration Data'!$N$2</f>
        <v>404.47255018392423</v>
      </c>
    </row>
    <row r="141" spans="1:6" x14ac:dyDescent="0.25">
      <c r="A141">
        <f>'CO2 Concentration Data'!A141/60000</f>
        <v>11.517916666666666</v>
      </c>
      <c r="C141">
        <f>'CO2 Concentration Data'!G141</f>
        <v>806.55452604636923</v>
      </c>
      <c r="D141">
        <f>'CO2 Concentration Data'!H141</f>
        <v>643.27229375752029</v>
      </c>
      <c r="E141">
        <f>'CO2 Concentration Data'!I141</f>
        <v>541.56130824787522</v>
      </c>
      <c r="F141">
        <f>'CO2 Concentration Data'!K141-'CO2 Concentration Data'!$N$2</f>
        <v>404.50594101364277</v>
      </c>
    </row>
    <row r="142" spans="1:6" x14ac:dyDescent="0.25">
      <c r="A142">
        <f>'CO2 Concentration Data'!A142/60000</f>
        <v>11.6023</v>
      </c>
      <c r="C142">
        <f>'CO2 Concentration Data'!G142</f>
        <v>804.16710519778201</v>
      </c>
      <c r="D142">
        <f>'CO2 Concentration Data'!H142</f>
        <v>639.5111104075105</v>
      </c>
      <c r="E142">
        <f>'CO2 Concentration Data'!I142</f>
        <v>542.06342994863951</v>
      </c>
      <c r="F142">
        <f>'CO2 Concentration Data'!K142-'CO2 Concentration Data'!$N$2</f>
        <v>404.55897354256376</v>
      </c>
    </row>
    <row r="143" spans="1:6" x14ac:dyDescent="0.25">
      <c r="A143">
        <f>'CO2 Concentration Data'!A143/60000</f>
        <v>11.68455</v>
      </c>
      <c r="C143">
        <f>'CO2 Concentration Data'!G143</f>
        <v>814.83081141878426</v>
      </c>
      <c r="D143">
        <f>'CO2 Concentration Data'!H143</f>
        <v>626.89292668928738</v>
      </c>
      <c r="E143">
        <f>'CO2 Concentration Data'!I143</f>
        <v>543.1681639743623</v>
      </c>
      <c r="F143">
        <f>'CO2 Concentration Data'!K143-'CO2 Concentration Data'!$N$2</f>
        <v>404.61397045746583</v>
      </c>
    </row>
    <row r="144" spans="1:6" x14ac:dyDescent="0.25">
      <c r="A144">
        <f>'CO2 Concentration Data'!A144/60000</f>
        <v>11.770383333333333</v>
      </c>
      <c r="C144">
        <f>'CO2 Concentration Data'!G144</f>
        <v>833.53212220406954</v>
      </c>
      <c r="D144">
        <f>'CO2 Concentration Data'!H144</f>
        <v>659.40895934831508</v>
      </c>
      <c r="E144">
        <f>'CO2 Concentration Data'!I144</f>
        <v>541.56130824787522</v>
      </c>
      <c r="F144">
        <f>'CO2 Concentration Data'!K144-'CO2 Concentration Data'!$N$2</f>
        <v>404.5923643722823</v>
      </c>
    </row>
    <row r="145" spans="1:6" x14ac:dyDescent="0.25">
      <c r="A145">
        <f>'CO2 Concentration Data'!A145/60000</f>
        <v>11.851383333333333</v>
      </c>
      <c r="C145">
        <f>'CO2 Concentration Data'!G145</f>
        <v>827.68300797236873</v>
      </c>
      <c r="D145">
        <f>'CO2 Concentration Data'!H145</f>
        <v>626.89292668928738</v>
      </c>
      <c r="E145">
        <f>'CO2 Concentration Data'!I145</f>
        <v>539.35184019642963</v>
      </c>
      <c r="F145">
        <f>'CO2 Concentration Data'!K145-'CO2 Concentration Data'!$N$2</f>
        <v>404.60218571293092</v>
      </c>
    </row>
    <row r="146" spans="1:6" x14ac:dyDescent="0.25">
      <c r="A146">
        <f>'CO2 Concentration Data'!A146/60000</f>
        <v>11.934833333333334</v>
      </c>
      <c r="C146">
        <f>'CO2 Concentration Data'!G146</f>
        <v>847.25975229336416</v>
      </c>
      <c r="D146">
        <f>'CO2 Concentration Data'!H146</f>
        <v>633.76819190464573</v>
      </c>
      <c r="E146">
        <f>'CO2 Concentration Data'!I146</f>
        <v>543.77072608413789</v>
      </c>
      <c r="F146">
        <f>'CO2 Concentration Data'!K146-'CO2 Concentration Data'!$N$2</f>
        <v>404.39790999846798</v>
      </c>
    </row>
    <row r="147" spans="1:6" x14ac:dyDescent="0.25">
      <c r="A147">
        <f>'CO2 Concentration Data'!A147/60000</f>
        <v>12.017966666666666</v>
      </c>
      <c r="C147">
        <f>'CO2 Concentration Data'!G147</f>
        <v>853.7852700695646</v>
      </c>
      <c r="D147">
        <f>'CO2 Concentration Data'!H147</f>
        <v>643.02959632436534</v>
      </c>
      <c r="E147">
        <f>'CO2 Concentration Data'!I147</f>
        <v>543.1681639743623</v>
      </c>
      <c r="F147">
        <f>'CO2 Concentration Data'!K147-'CO2 Concentration Data'!$N$2</f>
        <v>404.27023748050976</v>
      </c>
    </row>
    <row r="148" spans="1:6" x14ac:dyDescent="0.25">
      <c r="A148">
        <f>'CO2 Concentration Data'!A148/60000</f>
        <v>12.101699999999999</v>
      </c>
      <c r="C148">
        <f>'CO2 Concentration Data'!G148</f>
        <v>830.70708207332848</v>
      </c>
      <c r="D148">
        <f>'CO2 Concentration Data'!H148</f>
        <v>651.88659669257856</v>
      </c>
      <c r="E148">
        <f>'CO2 Concentration Data'!I148</f>
        <v>545.98020417862017</v>
      </c>
      <c r="F148">
        <f>'CO2 Concentration Data'!K148-'CO2 Concentration Data'!$N$2</f>
        <v>404.29184356569334</v>
      </c>
    </row>
    <row r="149" spans="1:6" x14ac:dyDescent="0.25">
      <c r="A149">
        <f>'CO2 Concentration Data'!A149/60000</f>
        <v>12.185816666666666</v>
      </c>
      <c r="C149">
        <f>'CO2 Concentration Data'!G149</f>
        <v>835.48182827430583</v>
      </c>
      <c r="D149">
        <f>'CO2 Concentration Data'!H149</f>
        <v>674.85812915412623</v>
      </c>
      <c r="E149">
        <f>'CO2 Concentration Data'!I149</f>
        <v>546.98455805355115</v>
      </c>
      <c r="F149">
        <f>'CO2 Concentration Data'!K149-'CO2 Concentration Data'!$N$2</f>
        <v>404.17399258480265</v>
      </c>
    </row>
    <row r="150" spans="1:6" x14ac:dyDescent="0.25">
      <c r="A150">
        <f>'CO2 Concentration Data'!A150/60000</f>
        <v>12.270233333333334</v>
      </c>
      <c r="C150">
        <f>'CO2 Concentration Data'!G150</f>
        <v>827.44432318522843</v>
      </c>
      <c r="D150">
        <f>'CO2 Concentration Data'!H150</f>
        <v>636.19477798501066</v>
      </c>
      <c r="E150">
        <f>'CO2 Concentration Data'!I150</f>
        <v>550.90133228353181</v>
      </c>
      <c r="F150">
        <f>'CO2 Concentration Data'!K150-'CO2 Concentration Data'!$N$2</f>
        <v>403.87347197463271</v>
      </c>
    </row>
    <row r="151" spans="1:6" x14ac:dyDescent="0.25">
      <c r="A151">
        <f>'CO2 Concentration Data'!A151/60000</f>
        <v>12.3513</v>
      </c>
      <c r="C151">
        <f>'CO2 Concentration Data'!G151</f>
        <v>829.19499528524591</v>
      </c>
      <c r="D151">
        <f>'CO2 Concentration Data'!H151</f>
        <v>665.79892676015982</v>
      </c>
      <c r="E151">
        <f>'CO2 Concentration Data'!I151</f>
        <v>551.40344394125941</v>
      </c>
      <c r="F151">
        <f>'CO2 Concentration Data'!K151-'CO2 Concentration Data'!$N$2</f>
        <v>403.52973899767653</v>
      </c>
    </row>
    <row r="152" spans="1:6" x14ac:dyDescent="0.25">
      <c r="A152">
        <f>'CO2 Concentration Data'!A152/60000</f>
        <v>12.437083333333334</v>
      </c>
      <c r="C152">
        <f>'CO2 Concentration Data'!G152</f>
        <v>828.7573760030923</v>
      </c>
      <c r="D152">
        <f>'CO2 Concentration Data'!H152</f>
        <v>662.03774745443309</v>
      </c>
      <c r="E152">
        <f>'CO2 Concentration Data'!I152</f>
        <v>552.50818801001878</v>
      </c>
      <c r="F152">
        <f>'CO2 Concentration Data'!K152-'CO2 Concentration Data'!$N$2</f>
        <v>403.35885430935116</v>
      </c>
    </row>
    <row r="153" spans="1:6" x14ac:dyDescent="0.25">
      <c r="A153">
        <f>'CO2 Concentration Data'!A153/60000</f>
        <v>12.519516666666666</v>
      </c>
      <c r="C153">
        <f>'CO2 Concentration Data'!G153</f>
        <v>829.19499528524591</v>
      </c>
      <c r="D153">
        <f>'CO2 Concentration Data'!H153</f>
        <v>696.53547077920075</v>
      </c>
      <c r="E153">
        <f>'CO2 Concentration Data'!I153</f>
        <v>548.69185418904954</v>
      </c>
      <c r="F153">
        <f>'CO2 Concentration Data'!K153-'CO2 Concentration Data'!$N$2</f>
        <v>403.15457859488833</v>
      </c>
    </row>
    <row r="154" spans="1:6" x14ac:dyDescent="0.25">
      <c r="A154">
        <f>'CO2 Concentration Data'!A154/60000</f>
        <v>12.60125</v>
      </c>
      <c r="C154">
        <f>'CO2 Concentration Data'!G154</f>
        <v>829.39402925546483</v>
      </c>
      <c r="D154">
        <f>'CO2 Concentration Data'!H154</f>
        <v>699.40690374279245</v>
      </c>
      <c r="E154">
        <f>'CO2 Concentration Data'!I154</f>
        <v>550.29870991553662</v>
      </c>
      <c r="F154">
        <f>'CO2 Concentration Data'!K154-'CO2 Concentration Data'!$N$2</f>
        <v>402.87566308780703</v>
      </c>
    </row>
    <row r="155" spans="1:6" x14ac:dyDescent="0.25">
      <c r="A155">
        <f>'CO2 Concentration Data'!A155/60000</f>
        <v>12.684716666666667</v>
      </c>
      <c r="C155">
        <f>'CO2 Concentration Data'!G155</f>
        <v>829.19499528524591</v>
      </c>
      <c r="D155">
        <f>'CO2 Concentration Data'!H155</f>
        <v>708.70875503851573</v>
      </c>
      <c r="E155">
        <f>'CO2 Concentration Data'!I155</f>
        <v>548.69185418904954</v>
      </c>
      <c r="F155">
        <f>'CO2 Concentration Data'!K155-'CO2 Concentration Data'!$N$2</f>
        <v>402.75781092840253</v>
      </c>
    </row>
    <row r="156" spans="1:6" x14ac:dyDescent="0.25">
      <c r="A156">
        <f>'CO2 Concentration Data'!A156/60000</f>
        <v>12.770049999999999</v>
      </c>
      <c r="C156">
        <f>'CO2 Concentration Data'!G156</f>
        <v>818.77006934758117</v>
      </c>
      <c r="D156">
        <f>'CO2 Concentration Data'!H156</f>
        <v>656.29487343868334</v>
      </c>
      <c r="E156">
        <f>'CO2 Concentration Data'!I156</f>
        <v>550.29870991553662</v>
      </c>
      <c r="F156">
        <f>'CO2 Concentration Data'!K156-'CO2 Concentration Data'!$N$2</f>
        <v>402.63013841044426</v>
      </c>
    </row>
    <row r="157" spans="1:6" x14ac:dyDescent="0.25">
      <c r="A157">
        <f>'CO2 Concentration Data'!A157/60000</f>
        <v>12.851266666666668</v>
      </c>
      <c r="C157">
        <f>'CO2 Concentration Data'!G157</f>
        <v>819.605657094967</v>
      </c>
      <c r="D157">
        <f>'CO2 Concentration Data'!H157</f>
        <v>715.09872245036047</v>
      </c>
      <c r="E157">
        <f>'CO2 Concentration Data'!I157</f>
        <v>559.13661225042893</v>
      </c>
      <c r="F157">
        <f>'CO2 Concentration Data'!K157-'CO2 Concentration Data'!$N$2</f>
        <v>402.5338935147372</v>
      </c>
    </row>
    <row r="158" spans="1:6" x14ac:dyDescent="0.25">
      <c r="A158">
        <f>'CO2 Concentration Data'!A158/60000</f>
        <v>12.9346</v>
      </c>
      <c r="C158">
        <f>'CO2 Concentration Data'!G158</f>
        <v>819.40671862094553</v>
      </c>
      <c r="D158">
        <f>'CO2 Concentration Data'!H158</f>
        <v>701.38864293993049</v>
      </c>
      <c r="E158">
        <f>'CO2 Concentration Data'!I158</f>
        <v>552.00606630925461</v>
      </c>
      <c r="F158">
        <f>'CO2 Concentration Data'!K158-'CO2 Concentration Data'!$N$2</f>
        <v>402.36104424401174</v>
      </c>
    </row>
    <row r="159" spans="1:6" x14ac:dyDescent="0.25">
      <c r="A159">
        <f>'CO2 Concentration Data'!A159/60000</f>
        <v>13.019833333333333</v>
      </c>
      <c r="C159">
        <f>'CO2 Concentration Data'!G159</f>
        <v>825.29558712378139</v>
      </c>
      <c r="D159">
        <f>'CO2 Concentration Data'!H159</f>
        <v>685.69682423236247</v>
      </c>
      <c r="E159">
        <f>'CO2 Concentration Data'!I159</f>
        <v>546.98455805355115</v>
      </c>
      <c r="F159">
        <f>'CO2 Concentration Data'!K159-'CO2 Concentration Data'!$N$2</f>
        <v>402.27461951043955</v>
      </c>
    </row>
    <row r="160" spans="1:6" x14ac:dyDescent="0.25">
      <c r="A160">
        <f>'CO2 Concentration Data'!A160/60000</f>
        <v>13.104716666666667</v>
      </c>
      <c r="C160">
        <f>'CO2 Concentration Data'!G160</f>
        <v>815.26853017614349</v>
      </c>
      <c r="D160">
        <f>'CO2 Concentration Data'!H160</f>
        <v>635.06238678540194</v>
      </c>
      <c r="E160">
        <f>'CO2 Concentration Data'!I160</f>
        <v>560.74345793387931</v>
      </c>
      <c r="F160">
        <f>'CO2 Concentration Data'!K160-'CO2 Concentration Data'!$N$2</f>
        <v>402.11355498424894</v>
      </c>
    </row>
    <row r="161" spans="1:6" x14ac:dyDescent="0.25">
      <c r="A161">
        <f>'CO2 Concentration Data'!A161/60000</f>
        <v>13.184633333333334</v>
      </c>
      <c r="C161">
        <f>'CO2 Concentration Data'!G161</f>
        <v>831.58242011284142</v>
      </c>
      <c r="D161">
        <f>'CO2 Concentration Data'!H161</f>
        <v>641.25015217149348</v>
      </c>
      <c r="E161">
        <f>'CO2 Concentration Data'!I161</f>
        <v>558.53405014065333</v>
      </c>
      <c r="F161">
        <f>'CO2 Concentration Data'!K161-'CO2 Concentration Data'!$N$2</f>
        <v>402.02713025067669</v>
      </c>
    </row>
    <row r="162" spans="1:6" x14ac:dyDescent="0.25">
      <c r="A162">
        <f>'CO2 Concentration Data'!A162/60000</f>
        <v>13.267966666666666</v>
      </c>
      <c r="C162">
        <f>'CO2 Concentration Data'!G162</f>
        <v>823.30613076141822</v>
      </c>
      <c r="D162">
        <f>'CO2 Concentration Data'!H162</f>
        <v>636.84187542538871</v>
      </c>
      <c r="E162">
        <f>'CO2 Concentration Data'!I162</f>
        <v>550.90133228353181</v>
      </c>
      <c r="F162">
        <f>'CO2 Concentration Data'!K162-'CO2 Concentration Data'!$N$2</f>
        <v>401.88767298818345</v>
      </c>
    </row>
    <row r="163" spans="1:6" x14ac:dyDescent="0.25">
      <c r="A163">
        <f>'CO2 Concentration Data'!A163/60000</f>
        <v>13.3513</v>
      </c>
      <c r="C163">
        <f>'CO2 Concentration Data'!G163</f>
        <v>825.49452161879469</v>
      </c>
      <c r="D163">
        <f>'CO2 Concentration Data'!H163</f>
        <v>629.31951276965219</v>
      </c>
      <c r="E163">
        <f>'CO2 Concentration Data'!I163</f>
        <v>549.19396584677725</v>
      </c>
      <c r="F163">
        <f>'CO2 Concentration Data'!K163-'CO2 Concentration Data'!$N$2</f>
        <v>401.74625133970915</v>
      </c>
    </row>
    <row r="164" spans="1:6" x14ac:dyDescent="0.25">
      <c r="A164">
        <f>'CO2 Concentration Data'!A164/60000</f>
        <v>13.436033333333333</v>
      </c>
      <c r="C164">
        <f>'CO2 Concentration Data'!G164</f>
        <v>837.90909491121761</v>
      </c>
      <c r="D164">
        <f>'CO2 Concentration Data'!H164</f>
        <v>612.09085432385439</v>
      </c>
      <c r="E164">
        <f>'CO2 Concentration Data'!I164</f>
        <v>546.98455805355115</v>
      </c>
      <c r="F164">
        <f>'CO2 Concentration Data'!K164-'CO2 Concentration Data'!$N$2</f>
        <v>401.87392385766742</v>
      </c>
    </row>
    <row r="165" spans="1:6" x14ac:dyDescent="0.25">
      <c r="A165">
        <f>'CO2 Concentration Data'!A165/60000</f>
        <v>13.518783333333333</v>
      </c>
      <c r="C165">
        <f>'CO2 Concentration Data'!G165</f>
        <v>832.8954729307053</v>
      </c>
      <c r="D165">
        <f>'CO2 Concentration Data'!H165</f>
        <v>661.39065001405504</v>
      </c>
      <c r="E165">
        <f>'CO2 Concentration Data'!I165</f>
        <v>543.77072608413789</v>
      </c>
      <c r="F165">
        <f>'CO2 Concentration Data'!K165-'CO2 Concentration Data'!$N$2</f>
        <v>401.90535147991852</v>
      </c>
    </row>
    <row r="166" spans="1:6" x14ac:dyDescent="0.25">
      <c r="A166">
        <f>'CO2 Concentration Data'!A166/60000</f>
        <v>13.6013</v>
      </c>
      <c r="C166">
        <f>'CO2 Concentration Data'!G166</f>
        <v>862.89723868556268</v>
      </c>
      <c r="D166">
        <f>'CO2 Concentration Data'!H166</f>
        <v>687.47626434095116</v>
      </c>
      <c r="E166">
        <f>'CO2 Concentration Data'!I166</f>
        <v>545.37764206884458</v>
      </c>
      <c r="F166">
        <f>'CO2 Concentration Data'!K166-'CO2 Concentration Data'!$N$2</f>
        <v>401.95838400883957</v>
      </c>
    </row>
    <row r="167" spans="1:6" x14ac:dyDescent="0.25">
      <c r="A167">
        <f>'CO2 Concentration Data'!A167/60000</f>
        <v>13.684633333333334</v>
      </c>
      <c r="C167">
        <f>'CO2 Concentration Data'!G167</f>
        <v>863.77257672507551</v>
      </c>
      <c r="D167">
        <f>'CO2 Concentration Data'!H167</f>
        <v>629.56216167140906</v>
      </c>
      <c r="E167">
        <f>'CO2 Concentration Data'!I167</f>
        <v>543.1681639743623</v>
      </c>
      <c r="F167">
        <f>'CO2 Concentration Data'!K167-'CO2 Concentration Data'!$N$2</f>
        <v>401.89553013927002</v>
      </c>
    </row>
    <row r="168" spans="1:6" x14ac:dyDescent="0.25">
      <c r="A168">
        <f>'CO2 Concentration Data'!A168/60000</f>
        <v>13.768233333333333</v>
      </c>
      <c r="C168">
        <f>'CO2 Concentration Data'!G168</f>
        <v>850.96022595981526</v>
      </c>
      <c r="D168">
        <f>'CO2 Concentration Data'!H168</f>
        <v>629.31951276965219</v>
      </c>
      <c r="E168">
        <f>'CO2 Concentration Data'!I168</f>
        <v>544.87547015289726</v>
      </c>
      <c r="F168">
        <f>'CO2 Concentration Data'!K168-'CO2 Concentration Data'!$N$2</f>
        <v>402.01338249509337</v>
      </c>
    </row>
    <row r="169" spans="1:6" x14ac:dyDescent="0.25">
      <c r="A169">
        <f>'CO2 Concentration Data'!A169/60000</f>
        <v>13.851283333333333</v>
      </c>
      <c r="C169">
        <f>'CO2 Concentration Data'!G169</f>
        <v>850.08479242410522</v>
      </c>
      <c r="D169">
        <f>'CO2 Concentration Data'!H169</f>
        <v>642.38254741538537</v>
      </c>
      <c r="E169">
        <f>'CO2 Concentration Data'!I169</f>
        <v>545.98020417862017</v>
      </c>
      <c r="F169">
        <f>'CO2 Concentration Data'!K169-'CO2 Concentration Data'!$N$2</f>
        <v>402.15283956116764</v>
      </c>
    </row>
    <row r="170" spans="1:6" x14ac:dyDescent="0.25">
      <c r="A170">
        <f>'CO2 Concentration Data'!A170/60000</f>
        <v>13.93735</v>
      </c>
      <c r="C170">
        <f>'CO2 Concentration Data'!G170</f>
        <v>827.44432318522843</v>
      </c>
      <c r="D170">
        <f>'CO2 Concentration Data'!H170</f>
        <v>698.07231051743065</v>
      </c>
      <c r="E170">
        <f>'CO2 Concentration Data'!I170</f>
        <v>549.19396584677725</v>
      </c>
      <c r="F170">
        <f>'CO2 Concentration Data'!K170-'CO2 Concentration Data'!$N$2</f>
        <v>402.2608703799234</v>
      </c>
    </row>
    <row r="171" spans="1:6" x14ac:dyDescent="0.25">
      <c r="A171">
        <f>'CO2 Concentration Data'!A171/60000</f>
        <v>14.017966666666666</v>
      </c>
      <c r="C171">
        <f>'CO2 Concentration Data'!G171</f>
        <v>826.56888964951827</v>
      </c>
      <c r="D171">
        <f>'CO2 Concentration Data'!H171</f>
        <v>661.39065001405504</v>
      </c>
      <c r="E171">
        <f>'CO2 Concentration Data'!I171</f>
        <v>546.98455805355115</v>
      </c>
      <c r="F171">
        <f>'CO2 Concentration Data'!K171-'CO2 Concentration Data'!$N$2</f>
        <v>402.43371847213524</v>
      </c>
    </row>
    <row r="172" spans="1:6" x14ac:dyDescent="0.25">
      <c r="A172">
        <f>'CO2 Concentration Data'!A172/60000</f>
        <v>14.1013</v>
      </c>
      <c r="C172">
        <f>'CO2 Concentration Data'!G172</f>
        <v>824.61918357928187</v>
      </c>
      <c r="D172">
        <f>'CO2 Concentration Data'!H172</f>
        <v>638.62136810965865</v>
      </c>
      <c r="E172">
        <f>'CO2 Concentration Data'!I172</f>
        <v>546.48237609456737</v>
      </c>
      <c r="F172">
        <f>'CO2 Concentration Data'!K172-'CO2 Concentration Data'!$N$2</f>
        <v>402.50835846117246</v>
      </c>
    </row>
    <row r="173" spans="1:6" x14ac:dyDescent="0.25">
      <c r="A173">
        <f>'CO2 Concentration Data'!A173/60000</f>
        <v>14.184633333333334</v>
      </c>
      <c r="C173">
        <f>'CO2 Concentration Data'!G173</f>
        <v>823.74375402257999</v>
      </c>
      <c r="D173">
        <f>'CO2 Concentration Data'!H173</f>
        <v>694.99867552808587</v>
      </c>
      <c r="E173">
        <f>'CO2 Concentration Data'!I173</f>
        <v>542.06342994863951</v>
      </c>
      <c r="F173">
        <f>'CO2 Concentration Data'!K173-'CO2 Concentration Data'!$N$2</f>
        <v>402.44550459160286</v>
      </c>
    </row>
    <row r="174" spans="1:6" x14ac:dyDescent="0.25">
      <c r="A174">
        <f>'CO2 Concentration Data'!A174/60000</f>
        <v>14.268000000000001</v>
      </c>
      <c r="C174">
        <f>'CO2 Concentration Data'!G174</f>
        <v>867.47305039152673</v>
      </c>
      <c r="D174">
        <f>'CO2 Concentration Data'!H174</f>
        <v>712.67218490139373</v>
      </c>
      <c r="E174">
        <f>'CO2 Concentration Data'!I174</f>
        <v>548.08923182105445</v>
      </c>
      <c r="F174">
        <f>'CO2 Concentration Data'!K174-'CO2 Concentration Data'!$N$2</f>
        <v>402.39050767670068</v>
      </c>
    </row>
    <row r="175" spans="1:6" x14ac:dyDescent="0.25">
      <c r="A175">
        <f>'CO2 Concentration Data'!A175/60000</f>
        <v>14.3513</v>
      </c>
      <c r="C175">
        <f>'CO2 Concentration Data'!G175</f>
        <v>840.93307351597991</v>
      </c>
      <c r="D175">
        <f>'CO2 Concentration Data'!H175</f>
        <v>671.78444563338326</v>
      </c>
      <c r="E175">
        <f>'CO2 Concentration Data'!I175</f>
        <v>547.58712016332674</v>
      </c>
      <c r="F175">
        <f>'CO2 Concentration Data'!K175-'CO2 Concentration Data'!$N$2</f>
        <v>402.50835865759137</v>
      </c>
    </row>
    <row r="176" spans="1:6" x14ac:dyDescent="0.25">
      <c r="A176">
        <f>'CO2 Concentration Data'!A176/60000</f>
        <v>14.434633333333334</v>
      </c>
      <c r="C176">
        <f>'CO2 Concentration Data'!G176</f>
        <v>842.00744154670349</v>
      </c>
      <c r="D176">
        <f>'CO2 Concentration Data'!H176</f>
        <v>641.49280107325035</v>
      </c>
      <c r="E176">
        <f>'CO2 Concentration Data'!I176</f>
        <v>551.40344394125941</v>
      </c>
      <c r="F176">
        <f>'CO2 Concentration Data'!K176-'CO2 Concentration Data'!$N$2</f>
        <v>402.66942200526813</v>
      </c>
    </row>
    <row r="177" spans="1:6" x14ac:dyDescent="0.25">
      <c r="A177">
        <f>'CO2 Concentration Data'!A177/60000</f>
        <v>14.518000000000001</v>
      </c>
      <c r="C177">
        <f>'CO2 Concentration Data'!G177</f>
        <v>842.88287508241365</v>
      </c>
      <c r="D177">
        <f>'CO2 Concentration Data'!H177</f>
        <v>709.55805046036392</v>
      </c>
      <c r="E177">
        <f>'CO2 Concentration Data'!I177</f>
        <v>549.79658821477244</v>
      </c>
      <c r="F177">
        <f>'CO2 Concentration Data'!K177-'CO2 Concentration Data'!$N$2</f>
        <v>402.87369771973101</v>
      </c>
    </row>
    <row r="178" spans="1:6" x14ac:dyDescent="0.25">
      <c r="A178">
        <f>'CO2 Concentration Data'!A178/60000</f>
        <v>14.60135</v>
      </c>
      <c r="C178">
        <f>'CO2 Concentration Data'!G178</f>
        <v>857.88371220124782</v>
      </c>
      <c r="D178">
        <f>'CO2 Concentration Data'!H178</f>
        <v>734.79442194109311</v>
      </c>
      <c r="E178">
        <f>'CO2 Concentration Data'!I178</f>
        <v>550.90133228353181</v>
      </c>
      <c r="F178">
        <f>'CO2 Concentration Data'!K178-'CO2 Concentration Data'!$N$2</f>
        <v>403.06618868965899</v>
      </c>
    </row>
    <row r="179" spans="1:6" x14ac:dyDescent="0.25">
      <c r="A179">
        <f>'CO2 Concentration Data'!A179/60000</f>
        <v>14.685650000000001</v>
      </c>
      <c r="C179">
        <f>'CO2 Concentration Data'!G179</f>
        <v>853.98430006077513</v>
      </c>
      <c r="D179">
        <f>'CO2 Concentration Data'!H179</f>
        <v>703.6129825074272</v>
      </c>
      <c r="E179">
        <f>'CO2 Concentration Data'!I179</f>
        <v>555.82240013022385</v>
      </c>
      <c r="F179">
        <f>'CO2 Concentration Data'!K179-'CO2 Concentration Data'!$N$2</f>
        <v>403.09957951937747</v>
      </c>
    </row>
    <row r="180" spans="1:6" x14ac:dyDescent="0.25">
      <c r="A180">
        <f>'CO2 Concentration Data'!A180/60000</f>
        <v>14.769166666666667</v>
      </c>
      <c r="C180">
        <f>'CO2 Concentration Data'!G180</f>
        <v>847.89640156672851</v>
      </c>
      <c r="D180">
        <f>'CO2 Concentration Data'!H180</f>
        <v>672.4315430737613</v>
      </c>
      <c r="E180">
        <f>'CO2 Concentration Data'!I180</f>
        <v>560.24134627615172</v>
      </c>
      <c r="F180">
        <f>'CO2 Concentration Data'!K180-'CO2 Concentration Data'!$N$2</f>
        <v>403.26064286705434</v>
      </c>
    </row>
    <row r="181" spans="1:6" x14ac:dyDescent="0.25">
      <c r="A181">
        <f>'CO2 Concentration Data'!A181/60000</f>
        <v>14.8513</v>
      </c>
      <c r="C181">
        <f>'CO2 Concentration Data'!G181</f>
        <v>839.85880098145378</v>
      </c>
      <c r="D181">
        <f>'CO2 Concentration Data'!H181</f>
        <v>726.38231294322168</v>
      </c>
      <c r="E181">
        <f>'CO2 Concentration Data'!I181</f>
        <v>564.05768009712097</v>
      </c>
      <c r="F181">
        <f>'CO2 Concentration Data'!K181-'CO2 Concentration Data'!$N$2</f>
        <v>403.61419718465902</v>
      </c>
    </row>
    <row r="182" spans="1:6" x14ac:dyDescent="0.25">
      <c r="A182">
        <f>'CO2 Concentration Data'!A182/60000</f>
        <v>14.934833333333334</v>
      </c>
      <c r="C182">
        <f>'CO2 Concentration Data'!G182</f>
        <v>840.05773547646709</v>
      </c>
      <c r="D182">
        <f>'CO2 Concentration Data'!H182</f>
        <v>712.46993838852552</v>
      </c>
      <c r="E182">
        <f>'CO2 Concentration Data'!I182</f>
        <v>554.71765606146448</v>
      </c>
      <c r="F182">
        <f>'CO2 Concentration Data'!K182-'CO2 Concentration Data'!$N$2</f>
        <v>404.11899350929195</v>
      </c>
    </row>
    <row r="183" spans="1:6" x14ac:dyDescent="0.25">
      <c r="A183">
        <f>'CO2 Concentration Data'!A183/60000</f>
        <v>15.017966666666666</v>
      </c>
      <c r="C183">
        <f>'CO2 Concentration Data'!G183</f>
        <v>836.35726181001598</v>
      </c>
      <c r="D183">
        <f>'CO2 Concentration Data'!H183</f>
        <v>669.35790808441641</v>
      </c>
      <c r="E183">
        <f>'CO2 Concentration Data'!I183</f>
        <v>555.21983802044826</v>
      </c>
      <c r="F183">
        <f>'CO2 Concentration Data'!K183-'CO2 Concentration Data'!$N$2</f>
        <v>404.33309056440351</v>
      </c>
    </row>
    <row r="184" spans="1:6" x14ac:dyDescent="0.25">
      <c r="A184">
        <f>'CO2 Concentration Data'!A184/60000</f>
        <v>15.101333333333333</v>
      </c>
      <c r="C184">
        <f>'CO2 Concentration Data'!G184</f>
        <v>844.1959279002773</v>
      </c>
      <c r="D184">
        <f>'CO2 Concentration Data'!H184</f>
        <v>641.04790565862538</v>
      </c>
      <c r="E184">
        <f>'CO2 Concentration Data'!I184</f>
        <v>554.21554440373689</v>
      </c>
      <c r="F184">
        <f>'CO2 Concentration Data'!K184-'CO2 Concentration Data'!$N$2</f>
        <v>404.6336111745735</v>
      </c>
    </row>
    <row r="185" spans="1:6" x14ac:dyDescent="0.25">
      <c r="A185">
        <f>'CO2 Concentration Data'!A185/60000</f>
        <v>15.184766666666667</v>
      </c>
      <c r="C185">
        <f>'CO2 Concentration Data'!G185</f>
        <v>852.90993203005178</v>
      </c>
      <c r="D185">
        <f>'CO2 Concentration Data'!H185</f>
        <v>628.87461735502734</v>
      </c>
      <c r="E185">
        <f>'CO2 Concentration Data'!I185</f>
        <v>549.19396584677725</v>
      </c>
      <c r="F185">
        <f>'CO2 Concentration Data'!K185-'CO2 Concentration Data'!$N$2</f>
        <v>404.86931431486863</v>
      </c>
    </row>
    <row r="186" spans="1:6" x14ac:dyDescent="0.25">
      <c r="A186">
        <f>'CO2 Concentration Data'!A186/60000</f>
        <v>15.267983333333333</v>
      </c>
      <c r="C186">
        <f>'CO2 Concentration Data'!G186</f>
        <v>835.72060855764357</v>
      </c>
      <c r="D186">
        <f>'CO2 Concentration Data'!H186</f>
        <v>675.74787549626114</v>
      </c>
      <c r="E186">
        <f>'CO2 Concentration Data'!I186</f>
        <v>550.29870991553662</v>
      </c>
      <c r="F186">
        <f>'CO2 Concentration Data'!K186-'CO2 Concentration Data'!$N$2</f>
        <v>405.13840848130121</v>
      </c>
    </row>
    <row r="187" spans="1:6" x14ac:dyDescent="0.25">
      <c r="A187">
        <f>'CO2 Concentration Data'!A187/60000</f>
        <v>15.353183333333334</v>
      </c>
      <c r="C187">
        <f>'CO2 Concentration Data'!G187</f>
        <v>840.93307351597991</v>
      </c>
      <c r="D187">
        <f>'CO2 Concentration Data'!H187</f>
        <v>651.6439477908217</v>
      </c>
      <c r="E187">
        <f>'CO2 Concentration Data'!I187</f>
        <v>544.87547015289726</v>
      </c>
      <c r="F187">
        <f>'CO2 Concentration Data'!K187-'CO2 Concentration Data'!$N$2</f>
        <v>405.35250553641282</v>
      </c>
    </row>
    <row r="188" spans="1:6" x14ac:dyDescent="0.25">
      <c r="A188">
        <f>'CO2 Concentration Data'!A188/60000</f>
        <v>15.434633333333334</v>
      </c>
      <c r="C188">
        <f>'CO2 Concentration Data'!G188</f>
        <v>838.34671817237938</v>
      </c>
      <c r="D188">
        <f>'CO2 Concentration Data'!H188</f>
        <v>698.07231051743065</v>
      </c>
      <c r="E188">
        <f>'CO2 Concentration Data'!I188</f>
        <v>543.77072608413789</v>
      </c>
      <c r="F188">
        <f>'CO2 Concentration Data'!K188-'CO2 Concentration Data'!$N$2</f>
        <v>405.53517496927316</v>
      </c>
    </row>
    <row r="189" spans="1:6" x14ac:dyDescent="0.25">
      <c r="A189">
        <f>'CO2 Concentration Data'!A189/60000</f>
        <v>15.518016666666666</v>
      </c>
      <c r="C189">
        <f>'CO2 Concentration Data'!G189</f>
        <v>931.41574831284936</v>
      </c>
      <c r="D189">
        <f>'CO2 Concentration Data'!H189</f>
        <v>634.17264044326703</v>
      </c>
      <c r="E189">
        <f>'CO2 Concentration Data'!I189</f>
        <v>543.1681639743623</v>
      </c>
      <c r="F189">
        <f>'CO2 Concentration Data'!K189-'CO2 Concentration Data'!$N$2</f>
        <v>405.7394506837361</v>
      </c>
    </row>
    <row r="190" spans="1:6" x14ac:dyDescent="0.25">
      <c r="A190">
        <f>'CO2 Concentration Data'!A190/60000</f>
        <v>15.6013</v>
      </c>
      <c r="C190">
        <f>'CO2 Concentration Data'!G190</f>
        <v>921.86615643568928</v>
      </c>
      <c r="D190">
        <f>'CO2 Concentration Data'!H190</f>
        <v>641.25015217149348</v>
      </c>
      <c r="E190">
        <f>'CO2 Concentration Data'!I190</f>
        <v>542.6660523166347</v>
      </c>
      <c r="F190">
        <f>'CO2 Concentration Data'!K190-'CO2 Concentration Data'!$N$2</f>
        <v>406.03015093535225</v>
      </c>
    </row>
    <row r="191" spans="1:6" x14ac:dyDescent="0.25">
      <c r="A191">
        <f>'CO2 Concentration Data'!A191/60000</f>
        <v>15.684633333333334</v>
      </c>
      <c r="C191">
        <f>'CO2 Concentration Data'!G191</f>
        <v>864.21029150342656</v>
      </c>
      <c r="D191">
        <f>'CO2 Concentration Data'!H191</f>
        <v>646.79082416149015</v>
      </c>
      <c r="E191">
        <f>'CO2 Concentration Data'!I191</f>
        <v>543.1681639743623</v>
      </c>
      <c r="F191">
        <f>'CO2 Concentration Data'!K191-'CO2 Concentration Data'!$N$2</f>
        <v>406.33067272403594</v>
      </c>
    </row>
    <row r="192" spans="1:6" x14ac:dyDescent="0.25">
      <c r="A192">
        <f>'CO2 Concentration Data'!A192/60000</f>
        <v>15.767983333333333</v>
      </c>
      <c r="C192">
        <f>'CO2 Concentration Data'!G192</f>
        <v>1053.4519264695807</v>
      </c>
      <c r="D192">
        <f>'CO2 Concentration Data'!H192</f>
        <v>630.65410599501399</v>
      </c>
      <c r="E192">
        <f>'CO2 Concentration Data'!I192</f>
        <v>544.27290804312179</v>
      </c>
      <c r="F192">
        <f>'CO2 Concentration Data'!K192-'CO2 Concentration Data'!$N$2</f>
        <v>406.40531271307322</v>
      </c>
    </row>
    <row r="193" spans="1:6" x14ac:dyDescent="0.25">
      <c r="A193">
        <f>'CO2 Concentration Data'!A193/60000</f>
        <v>15.851316666666667</v>
      </c>
      <c r="C193">
        <f>'CO2 Concentration Data'!G193</f>
        <v>890.75026837897326</v>
      </c>
      <c r="D193">
        <f>'CO2 Concentration Data'!H193</f>
        <v>633.32334502141885</v>
      </c>
      <c r="E193">
        <f>'CO2 Concentration Data'!I193</f>
        <v>544.87547015289726</v>
      </c>
      <c r="F193">
        <f>'CO2 Concentration Data'!K193-'CO2 Concentration Data'!$N$2</f>
        <v>406.57816080528499</v>
      </c>
    </row>
    <row r="194" spans="1:6" x14ac:dyDescent="0.25">
      <c r="A194">
        <f>'CO2 Concentration Data'!A194/60000</f>
        <v>15.934866666666666</v>
      </c>
      <c r="C194">
        <f>'CO2 Concentration Data'!G194</f>
        <v>872.04895759368799</v>
      </c>
      <c r="D194">
        <f>'CO2 Concentration Data'!H194</f>
        <v>642.58474539685528</v>
      </c>
      <c r="E194">
        <f>'CO2 Concentration Data'!I194</f>
        <v>540.95868587988002</v>
      </c>
      <c r="F194">
        <f>'CO2 Concentration Data'!K194-'CO2 Concentration Data'!$N$2</f>
        <v>406.7195824537593</v>
      </c>
    </row>
    <row r="195" spans="1:6" x14ac:dyDescent="0.25">
      <c r="A195">
        <f>'CO2 Concentration Data'!A195/60000</f>
        <v>16.020250000000001</v>
      </c>
      <c r="C195">
        <f>'CO2 Concentration Data'!G195</f>
        <v>880.08656215797089</v>
      </c>
      <c r="D195">
        <f>'CO2 Concentration Data'!H195</f>
        <v>621.59490360104758</v>
      </c>
      <c r="E195">
        <f>'CO2 Concentration Data'!I195</f>
        <v>542.06342994863951</v>
      </c>
      <c r="F195">
        <f>'CO2 Concentration Data'!K195-'CO2 Concentration Data'!$N$2</f>
        <v>406.89243054597108</v>
      </c>
    </row>
    <row r="196" spans="1:6" x14ac:dyDescent="0.25">
      <c r="A196">
        <f>'CO2 Concentration Data'!A196/60000</f>
        <v>16.101283333333335</v>
      </c>
      <c r="C196">
        <f>'CO2 Concentration Data'!G196</f>
        <v>871.61124281533694</v>
      </c>
      <c r="D196">
        <f>'CO2 Concentration Data'!H196</f>
        <v>624.02149372569568</v>
      </c>
      <c r="E196">
        <f>'CO2 Concentration Data'!I196</f>
        <v>540.45657422215243</v>
      </c>
      <c r="F196">
        <f>'CO2 Concentration Data'!K196-'CO2 Concentration Data'!$N$2</f>
        <v>406.82761209400138</v>
      </c>
    </row>
    <row r="197" spans="1:6" x14ac:dyDescent="0.25">
      <c r="A197">
        <f>'CO2 Concentration Data'!A197/60000</f>
        <v>16.184633333333334</v>
      </c>
      <c r="C197">
        <f>'CO2 Concentration Data'!G197</f>
        <v>877.46045254323508</v>
      </c>
      <c r="D197">
        <f>'CO2 Concentration Data'!H197</f>
        <v>651.6439477908217</v>
      </c>
      <c r="E197">
        <f>'CO2 Concentration Data'!I197</f>
        <v>538.74921782843444</v>
      </c>
      <c r="F197">
        <f>'CO2 Concentration Data'!K197-'CO2 Concentration Data'!$N$2</f>
        <v>406.77457956508039</v>
      </c>
    </row>
    <row r="198" spans="1:6" x14ac:dyDescent="0.25">
      <c r="A198">
        <f>'CO2 Concentration Data'!A198/60000</f>
        <v>16.267966666666666</v>
      </c>
      <c r="C198">
        <f>'CO2 Concentration Data'!G198</f>
        <v>887.68644796489468</v>
      </c>
      <c r="D198">
        <f>'CO2 Concentration Data'!H198</f>
        <v>638.17646865075051</v>
      </c>
      <c r="E198">
        <f>'CO2 Concentration Data'!I198</f>
        <v>540.95868587988002</v>
      </c>
      <c r="F198">
        <f>'CO2 Concentration Data'!K198-'CO2 Concentration Data'!$N$2</f>
        <v>406.78440090572906</v>
      </c>
    </row>
    <row r="199" spans="1:6" x14ac:dyDescent="0.25">
      <c r="A199">
        <f>'CO2 Concentration Data'!A199/60000</f>
        <v>16.351299999999998</v>
      </c>
      <c r="C199">
        <f>'CO2 Concentration Data'!G199</f>
        <v>874.19760213794586</v>
      </c>
      <c r="D199">
        <f>'CO2 Concentration Data'!H199</f>
        <v>608.97676841422265</v>
      </c>
      <c r="E199">
        <f>'CO2 Concentration Data'!I199</f>
        <v>541.56130824787522</v>
      </c>
      <c r="F199">
        <f>'CO2 Concentration Data'!K199-'CO2 Concentration Data'!$N$2</f>
        <v>406.64494246472202</v>
      </c>
    </row>
    <row r="200" spans="1:6" x14ac:dyDescent="0.25">
      <c r="A200">
        <f>'CO2 Concentration Data'!A200/60000</f>
        <v>16.434633333333334</v>
      </c>
      <c r="C200">
        <f>'CO2 Concentration Data'!G200</f>
        <v>879.21112862226073</v>
      </c>
      <c r="D200">
        <f>'CO2 Concentration Data'!H200</f>
        <v>633.97043841751383</v>
      </c>
      <c r="E200">
        <f>'CO2 Concentration Data'!I200</f>
        <v>545.98020417862017</v>
      </c>
      <c r="F200">
        <f>'CO2 Concentration Data'!K200-'CO2 Concentration Data'!$N$2</f>
        <v>406.50548539864775</v>
      </c>
    </row>
    <row r="201" spans="1:6" x14ac:dyDescent="0.25">
      <c r="A201">
        <f>'CO2 Concentration Data'!A201/60000</f>
        <v>16.518000000000001</v>
      </c>
      <c r="C201">
        <f>'CO2 Concentration Data'!G201</f>
        <v>869.42285195796035</v>
      </c>
      <c r="D201">
        <f>'CO2 Concentration Data'!H201</f>
        <v>671.98669619053453</v>
      </c>
      <c r="E201">
        <f>'CO2 Concentration Data'!I201</f>
        <v>551.40344394125941</v>
      </c>
      <c r="F201">
        <f>'CO2 Concentration Data'!K201-'CO2 Concentration Data'!$N$2</f>
        <v>406.39745457989193</v>
      </c>
    </row>
    <row r="202" spans="1:6" x14ac:dyDescent="0.25">
      <c r="A202">
        <f>'CO2 Concentration Data'!A202/60000</f>
        <v>16.6021</v>
      </c>
      <c r="C202">
        <f>'CO2 Concentration Data'!G202</f>
        <v>863.33495346391373</v>
      </c>
      <c r="D202">
        <f>'CO2 Concentration Data'!H202</f>
        <v>687.9211637998593</v>
      </c>
      <c r="E202">
        <f>'CO2 Concentration Data'!I202</f>
        <v>555.21983802044826</v>
      </c>
      <c r="F202">
        <f>'CO2 Concentration Data'!K202-'CO2 Concentration Data'!$N$2</f>
        <v>406.11854005490557</v>
      </c>
    </row>
    <row r="203" spans="1:6" x14ac:dyDescent="0.25">
      <c r="A203">
        <f>'CO2 Concentration Data'!A203/60000</f>
        <v>16.685949999999998</v>
      </c>
      <c r="C203">
        <f>'CO2 Concentration Data'!G203</f>
        <v>856.17269091815183</v>
      </c>
      <c r="D203">
        <f>'CO2 Concentration Data'!H203</f>
        <v>634.17264044326703</v>
      </c>
      <c r="E203">
        <f>'CO2 Concentration Data'!I203</f>
        <v>558.53405014065333</v>
      </c>
      <c r="F203">
        <f>'CO2 Concentration Data'!K203-'CO2 Concentration Data'!$N$2</f>
        <v>406.03211532133338</v>
      </c>
    </row>
    <row r="204" spans="1:6" x14ac:dyDescent="0.25">
      <c r="A204">
        <f>'CO2 Concentration Data'!A204/60000</f>
        <v>16.768316666666667</v>
      </c>
      <c r="C204">
        <f>'CO2 Concentration Data'!G204</f>
        <v>862.26058543319016</v>
      </c>
      <c r="D204">
        <f>'CO2 Concentration Data'!H204</f>
        <v>656.7397243661934</v>
      </c>
      <c r="E204">
        <f>'CO2 Concentration Data'!I204</f>
        <v>559.13661225042893</v>
      </c>
      <c r="F204">
        <f>'CO2 Concentration Data'!K204-'CO2 Concentration Data'!$N$2</f>
        <v>405.97711821001235</v>
      </c>
    </row>
    <row r="205" spans="1:6" x14ac:dyDescent="0.25">
      <c r="A205">
        <f>'CO2 Concentration Data'!A205/60000</f>
        <v>16.851299999999998</v>
      </c>
      <c r="C205">
        <f>'CO2 Concentration Data'!G205</f>
        <v>855.73506765698983</v>
      </c>
      <c r="D205">
        <f>'CO2 Concentration Data'!H205</f>
        <v>637.28672230861559</v>
      </c>
      <c r="E205">
        <f>'CO2 Concentration Data'!I205</f>
        <v>555.21983802044826</v>
      </c>
      <c r="F205">
        <f>'CO2 Concentration Data'!K205-'CO2 Concentration Data'!$N$2</f>
        <v>405.98890295454726</v>
      </c>
    </row>
    <row r="206" spans="1:6" x14ac:dyDescent="0.25">
      <c r="A206">
        <f>'CO2 Concentration Data'!A206/60000</f>
        <v>16.934633333333334</v>
      </c>
      <c r="C206">
        <f>'CO2 Concentration Data'!G206</f>
        <v>875.51065495580963</v>
      </c>
      <c r="D206">
        <f>'CO2 Concentration Data'!H206</f>
        <v>646.99302214296006</v>
      </c>
      <c r="E206">
        <f>'CO2 Concentration Data'!I206</f>
        <v>554.21554440373689</v>
      </c>
      <c r="F206">
        <f>'CO2 Concentration Data'!K206-'CO2 Concentration Data'!$N$2</f>
        <v>405.73159471116332</v>
      </c>
    </row>
    <row r="207" spans="1:6" x14ac:dyDescent="0.25">
      <c r="A207">
        <f>'CO2 Concentration Data'!A207/60000</f>
        <v>17.017966666666666</v>
      </c>
      <c r="C207">
        <f>'CO2 Concentration Data'!G207</f>
        <v>896.40045209466894</v>
      </c>
      <c r="D207">
        <f>'CO2 Concentration Data'!H207</f>
        <v>671.54179673162639</v>
      </c>
      <c r="E207">
        <f>'CO2 Concentration Data'!I207</f>
        <v>549.79658821477244</v>
      </c>
      <c r="F207">
        <f>'CO2 Concentration Data'!K207-'CO2 Concentration Data'!$N$2</f>
        <v>405.39964667516114</v>
      </c>
    </row>
    <row r="208" spans="1:6" x14ac:dyDescent="0.25">
      <c r="A208">
        <f>'CO2 Concentration Data'!A208/60000</f>
        <v>17.101299999999998</v>
      </c>
      <c r="C208">
        <f>'CO2 Concentration Data'!G208</f>
        <v>862.02190064604986</v>
      </c>
      <c r="D208">
        <f>'CO2 Concentration Data'!H208</f>
        <v>634.41528934502389</v>
      </c>
      <c r="E208">
        <f>'CO2 Concentration Data'!I208</f>
        <v>553.11081037801409</v>
      </c>
      <c r="F208">
        <f>'CO2 Concentration Data'!K208-'CO2 Concentration Data'!$N$2</f>
        <v>404.90663509506317</v>
      </c>
    </row>
    <row r="209" spans="1:6" x14ac:dyDescent="0.25">
      <c r="A209">
        <f>'CO2 Concentration Data'!A209/60000</f>
        <v>17.184633333333334</v>
      </c>
      <c r="C209">
        <f>'CO2 Concentration Data'!G209</f>
        <v>859.19676501911147</v>
      </c>
      <c r="D209">
        <f>'CO2 Concentration Data'!H209</f>
        <v>655.2029291150784</v>
      </c>
      <c r="E209">
        <f>'CO2 Concentration Data'!I209</f>
        <v>552.00606630925461</v>
      </c>
      <c r="F209">
        <f>'CO2 Concentration Data'!K209-'CO2 Concentration Data'!$N$2</f>
        <v>404.38023150673291</v>
      </c>
    </row>
    <row r="210" spans="1:6" x14ac:dyDescent="0.25">
      <c r="A210">
        <f>'CO2 Concentration Data'!A210/60000</f>
        <v>17.267966666666666</v>
      </c>
      <c r="C210">
        <f>'CO2 Concentration Data'!G210</f>
        <v>861.3852513726855</v>
      </c>
      <c r="D210">
        <f>'CO2 Concentration Data'!H210</f>
        <v>697.18256417529574</v>
      </c>
      <c r="E210">
        <f>'CO2 Concentration Data'!I210</f>
        <v>547.58712016332674</v>
      </c>
      <c r="F210">
        <f>'CO2 Concentration Data'!K210-'CO2 Concentration Data'!$N$2</f>
        <v>403.84204337028672</v>
      </c>
    </row>
    <row r="211" spans="1:6" x14ac:dyDescent="0.25">
      <c r="A211">
        <f>'CO2 Concentration Data'!A211/60000</f>
        <v>17.351316666666666</v>
      </c>
      <c r="C211">
        <f>'CO2 Concentration Data'!G211</f>
        <v>852.03449849434151</v>
      </c>
      <c r="D211">
        <f>'CO2 Concentration Data'!H211</f>
        <v>666.68867310229473</v>
      </c>
      <c r="E211">
        <f>'CO2 Concentration Data'!I211</f>
        <v>544.87547015289726</v>
      </c>
      <c r="F211">
        <f>'CO2 Concentration Data'!K211-'CO2 Concentration Data'!$N$2</f>
        <v>403.42170719682605</v>
      </c>
    </row>
    <row r="212" spans="1:6" x14ac:dyDescent="0.25">
      <c r="A212">
        <f>'CO2 Concentration Data'!A212/60000</f>
        <v>17.434716666666667</v>
      </c>
      <c r="C212">
        <f>'CO2 Concentration Data'!G212</f>
        <v>836.35726181001598</v>
      </c>
      <c r="D212">
        <f>'CO2 Concentration Data'!H212</f>
        <v>635.06238678540194</v>
      </c>
      <c r="E212">
        <f>'CO2 Concentration Data'!I212</f>
        <v>543.77072608413789</v>
      </c>
      <c r="F212">
        <f>'CO2 Concentration Data'!K212-'CO2 Concentration Data'!$N$2</f>
        <v>402.87369752331222</v>
      </c>
    </row>
    <row r="213" spans="1:6" x14ac:dyDescent="0.25">
      <c r="A213">
        <f>'CO2 Concentration Data'!A213/60000</f>
        <v>17.518000000000001</v>
      </c>
      <c r="C213">
        <f>'CO2 Concentration Data'!G213</f>
        <v>833.77090248740717</v>
      </c>
      <c r="D213">
        <f>'CO2 Concentration Data'!H213</f>
        <v>629.76436369716225</v>
      </c>
      <c r="E213">
        <f>'CO2 Concentration Data'!I213</f>
        <v>545.98020417862017</v>
      </c>
      <c r="F213">
        <f>'CO2 Concentration Data'!K213-'CO2 Concentration Data'!$N$2</f>
        <v>402.34729511349576</v>
      </c>
    </row>
    <row r="214" spans="1:6" x14ac:dyDescent="0.25">
      <c r="A214">
        <f>'CO2 Concentration Data'!A214/60000</f>
        <v>17.601600000000001</v>
      </c>
      <c r="C214">
        <f>'CO2 Concentration Data'!G214</f>
        <v>860.07210305862452</v>
      </c>
      <c r="D214">
        <f>'CO2 Concentration Data'!H214</f>
        <v>639.95596133502045</v>
      </c>
      <c r="E214">
        <f>'CO2 Concentration Data'!I214</f>
        <v>543.1681639743623</v>
      </c>
      <c r="F214">
        <f>'CO2 Concentration Data'!K214-'CO2 Concentration Data'!$N$2</f>
        <v>402.00356115444481</v>
      </c>
    </row>
    <row r="215" spans="1:6" x14ac:dyDescent="0.25">
      <c r="A215">
        <f>'CO2 Concentration Data'!A215/60000</f>
        <v>17.684799999999999</v>
      </c>
      <c r="C215">
        <f>'CO2 Concentration Data'!G215</f>
        <v>861.58418586769892</v>
      </c>
      <c r="D215">
        <f>'CO2 Concentration Data'!H215</f>
        <v>642.82739429861215</v>
      </c>
      <c r="E215">
        <f>'CO2 Concentration Data'!I215</f>
        <v>545.98020417862017</v>
      </c>
      <c r="F215">
        <f>'CO2 Concentration Data'!K215-'CO2 Concentration Data'!$N$2</f>
        <v>401.55376194113296</v>
      </c>
    </row>
    <row r="216" spans="1:6" x14ac:dyDescent="0.25">
      <c r="A216">
        <f>'CO2 Concentration Data'!A216/60000</f>
        <v>17.768049999999999</v>
      </c>
      <c r="C216">
        <f>'CO2 Concentration Data'!G216</f>
        <v>848.13508635386881</v>
      </c>
      <c r="D216">
        <f>'CO2 Concentration Data'!H216</f>
        <v>631.54385233714891</v>
      </c>
      <c r="E216">
        <f>'CO2 Concentration Data'!I216</f>
        <v>545.98020417862017</v>
      </c>
      <c r="F216">
        <f>'CO2 Concentration Data'!K216-'CO2 Concentration Data'!$N$2</f>
        <v>401.16681679380963</v>
      </c>
    </row>
    <row r="217" spans="1:6" x14ac:dyDescent="0.25">
      <c r="A217">
        <f>'CO2 Concentration Data'!A217/60000</f>
        <v>17.851266666666668</v>
      </c>
      <c r="C217">
        <f>'CO2 Concentration Data'!G217</f>
        <v>851.39794073816631</v>
      </c>
      <c r="D217">
        <f>'CO2 Concentration Data'!H217</f>
        <v>620.50295927744264</v>
      </c>
      <c r="E217">
        <f>'CO2 Concentration Data'!I217</f>
        <v>540.95868587988002</v>
      </c>
      <c r="F217">
        <f>'CO2 Concentration Data'!K217-'CO2 Concentration Data'!$N$2</f>
        <v>400.85451143910473</v>
      </c>
    </row>
    <row r="218" spans="1:6" x14ac:dyDescent="0.25">
      <c r="A218">
        <f>'CO2 Concentration Data'!A218/60000</f>
        <v>17.9346</v>
      </c>
      <c r="C218">
        <f>'CO2 Concentration Data'!G218</f>
        <v>875.94836973416056</v>
      </c>
      <c r="D218">
        <f>'CO2 Concentration Data'!H218</f>
        <v>622.03980305995572</v>
      </c>
      <c r="E218">
        <f>'CO2 Concentration Data'!I218</f>
        <v>543.1681639743623</v>
      </c>
      <c r="F218">
        <f>'CO2 Concentration Data'!K218-'CO2 Concentration Data'!$N$2</f>
        <v>400.45774495113272</v>
      </c>
    </row>
    <row r="219" spans="1:6" x14ac:dyDescent="0.25">
      <c r="A219">
        <f>'CO2 Concentration Data'!A219/60000</f>
        <v>18.0183</v>
      </c>
      <c r="C219">
        <f>'CO2 Concentration Data'!G219</f>
        <v>866.83649263535142</v>
      </c>
      <c r="D219">
        <f>'CO2 Concentration Data'!H219</f>
        <v>666.68867310229473</v>
      </c>
      <c r="E219">
        <f>'CO2 Concentration Data'!I219</f>
        <v>538.74921782843444</v>
      </c>
      <c r="F219">
        <f>'CO2 Concentration Data'!K219-'CO2 Concentration Data'!$N$2</f>
        <v>400.07079980380934</v>
      </c>
    </row>
    <row r="220" spans="1:6" x14ac:dyDescent="0.25">
      <c r="A220">
        <f>'CO2 Concentration Data'!A220/60000</f>
        <v>18.10125</v>
      </c>
      <c r="C220">
        <f>'CO2 Concentration Data'!G220</f>
        <v>881.59854947084807</v>
      </c>
      <c r="D220">
        <f>'CO2 Concentration Data'!H220</f>
        <v>689.2557570252211</v>
      </c>
      <c r="E220">
        <f>'CO2 Concentration Data'!I220</f>
        <v>539.35184019642963</v>
      </c>
      <c r="F220">
        <f>'CO2 Concentration Data'!K220-'CO2 Concentration Data'!$N$2</f>
        <v>399.54439739399288</v>
      </c>
    </row>
    <row r="221" spans="1:6" x14ac:dyDescent="0.25">
      <c r="A221">
        <f>'CO2 Concentration Data'!A221/60000</f>
        <v>18.188400000000001</v>
      </c>
      <c r="C221">
        <f>'CO2 Concentration Data'!G221</f>
        <v>855.93400613101142</v>
      </c>
      <c r="D221">
        <f>'CO2 Concentration Data'!H221</f>
        <v>642.38254741538537</v>
      </c>
      <c r="E221">
        <f>'CO2 Concentration Data'!I221</f>
        <v>538.24709612767015</v>
      </c>
      <c r="F221">
        <f>'CO2 Concentration Data'!K221-'CO2 Concentration Data'!$N$2</f>
        <v>399.0494214279139</v>
      </c>
    </row>
    <row r="222" spans="1:6" x14ac:dyDescent="0.25">
      <c r="A222">
        <f>'CO2 Concentration Data'!A222/60000</f>
        <v>18.268066666666666</v>
      </c>
      <c r="C222">
        <f>'CO2 Concentration Data'!G222</f>
        <v>843.75821312192647</v>
      </c>
      <c r="D222">
        <f>'CO2 Concentration Data'!H222</f>
        <v>653.42344047509164</v>
      </c>
      <c r="E222">
        <f>'CO2 Concentration Data'!I222</f>
        <v>538.24709612767015</v>
      </c>
      <c r="F222">
        <f>'CO2 Concentration Data'!K222-'CO2 Concentration Data'!$N$2</f>
        <v>398.33052804816941</v>
      </c>
    </row>
    <row r="223" spans="1:6" x14ac:dyDescent="0.25">
      <c r="A223">
        <f>'CO2 Concentration Data'!A223/60000</f>
        <v>18.351649999999999</v>
      </c>
      <c r="C223">
        <f>'CO2 Concentration Data'!G223</f>
        <v>844.43461268741783</v>
      </c>
      <c r="D223">
        <f>'CO2 Concentration Data'!H223</f>
        <v>625.11343804930061</v>
      </c>
      <c r="E223">
        <f>'CO2 Concentration Data'!I223</f>
        <v>538.74921782843444</v>
      </c>
      <c r="F223">
        <f>'CO2 Concentration Data'!K223-'CO2 Concentration Data'!$N$2</f>
        <v>398.08303996692047</v>
      </c>
    </row>
    <row r="224" spans="1:6" x14ac:dyDescent="0.25">
      <c r="A224">
        <f>'CO2 Concentration Data'!A224/60000</f>
        <v>18.435366666666667</v>
      </c>
      <c r="C224">
        <f>'CO2 Concentration Data'!G224</f>
        <v>857.48574373601559</v>
      </c>
      <c r="D224">
        <f>'CO2 Concentration Data'!H224</f>
        <v>616.49913106995916</v>
      </c>
      <c r="E224">
        <f>'CO2 Concentration Data'!I224</f>
        <v>537.74492421172306</v>
      </c>
      <c r="F224">
        <f>'CO2 Concentration Data'!K224-'CO2 Concentration Data'!$N$2</f>
        <v>397.94161831844616</v>
      </c>
    </row>
    <row r="225" spans="1:6" x14ac:dyDescent="0.25">
      <c r="A225">
        <f>'CO2 Concentration Data'!A225/60000</f>
        <v>18.52225</v>
      </c>
      <c r="C225">
        <f>'CO2 Concentration Data'!G225</f>
        <v>929.90375702096424</v>
      </c>
      <c r="D225">
        <f>'CO2 Concentration Data'!H225</f>
        <v>624.02149372569568</v>
      </c>
      <c r="E225">
        <f>'CO2 Concentration Data'!I225</f>
        <v>534.93288400746508</v>
      </c>
      <c r="F225">
        <f>'CO2 Concentration Data'!K225-'CO2 Concentration Data'!$N$2</f>
        <v>397.68234568908122</v>
      </c>
    </row>
    <row r="226" spans="1:6" x14ac:dyDescent="0.25">
      <c r="A226">
        <f>'CO2 Concentration Data'!A226/60000</f>
        <v>18.601283333333335</v>
      </c>
      <c r="C226">
        <f>'CO2 Concentration Data'!G226</f>
        <v>916.17613091067767</v>
      </c>
      <c r="D226">
        <f>'CO2 Concentration Data'!H226</f>
        <v>661.59289652692314</v>
      </c>
      <c r="E226">
        <f>'CO2 Concentration Data'!I226</f>
        <v>538.74921782843444</v>
      </c>
      <c r="F226">
        <f>'CO2 Concentration Data'!K226-'CO2 Concentration Data'!$N$2</f>
        <v>397.30522188240656</v>
      </c>
    </row>
    <row r="227" spans="1:6" x14ac:dyDescent="0.25">
      <c r="A227">
        <f>'CO2 Concentration Data'!A227/60000</f>
        <v>18.684633333333334</v>
      </c>
      <c r="C227">
        <f>'CO2 Concentration Data'!G227</f>
        <v>867.27411589651342</v>
      </c>
      <c r="D227">
        <f>'CO2 Concentration Data'!H227</f>
        <v>727.47425726682673</v>
      </c>
      <c r="E227">
        <f>'CO2 Concentration Data'!I227</f>
        <v>539.35184019642963</v>
      </c>
      <c r="F227">
        <f>'CO2 Concentration Data'!K227-'CO2 Concentration Data'!$N$2</f>
        <v>397.18737090151592</v>
      </c>
    </row>
    <row r="228" spans="1:6" x14ac:dyDescent="0.25">
      <c r="A228">
        <f>'CO2 Concentration Data'!A228/60000</f>
        <v>18.767966666666666</v>
      </c>
      <c r="C228">
        <f>'CO2 Concentration Data'!G228</f>
        <v>857.68477372722634</v>
      </c>
      <c r="D228">
        <f>'CO2 Concentration Data'!H228</f>
        <v>770.14144068770895</v>
      </c>
      <c r="E228">
        <f>'CO2 Concentration Data'!I228</f>
        <v>538.74921782843444</v>
      </c>
      <c r="F228">
        <f>'CO2 Concentration Data'!K228-'CO2 Concentration Data'!$N$2</f>
        <v>397.295400541758</v>
      </c>
    </row>
    <row r="229" spans="1:6" x14ac:dyDescent="0.25">
      <c r="A229">
        <f>'CO2 Concentration Data'!A229/60000</f>
        <v>18.851333333333333</v>
      </c>
      <c r="C229">
        <f>'CO2 Concentration Data'!G229</f>
        <v>883.58810132940869</v>
      </c>
      <c r="D229">
        <f>'CO2 Concentration Data'!H229</f>
        <v>752.02303185549295</v>
      </c>
      <c r="E229">
        <f>'CO2 Concentration Data'!I229</f>
        <v>540.95868587988002</v>
      </c>
      <c r="F229">
        <f>'CO2 Concentration Data'!K229-'CO2 Concentration Data'!$N$2</f>
        <v>397.33861173003038</v>
      </c>
    </row>
    <row r="230" spans="1:6" x14ac:dyDescent="0.25">
      <c r="A230">
        <f>'CO2 Concentration Data'!A230/60000</f>
        <v>18.934666666666665</v>
      </c>
      <c r="C230">
        <f>'CO2 Concentration Data'!G230</f>
        <v>922.30387121404033</v>
      </c>
      <c r="D230">
        <f>'CO2 Concentration Data'!H230</f>
        <v>725.49257064536994</v>
      </c>
      <c r="E230">
        <f>'CO2 Concentration Data'!I230</f>
        <v>539.85395185415723</v>
      </c>
      <c r="F230">
        <f>'CO2 Concentration Data'!K230-'CO2 Concentration Data'!$N$2</f>
        <v>397.46824863396978</v>
      </c>
    </row>
    <row r="231" spans="1:6" x14ac:dyDescent="0.25">
      <c r="A231">
        <f>'CO2 Concentration Data'!A231/60000</f>
        <v>19.018833333333333</v>
      </c>
      <c r="C231">
        <f>'CO2 Concentration Data'!G231</f>
        <v>891.62570191468342</v>
      </c>
      <c r="D231">
        <f>'CO2 Concentration Data'!H231</f>
        <v>633.52554300288887</v>
      </c>
      <c r="E231">
        <f>'CO2 Concentration Data'!I231</f>
        <v>538.24709612767015</v>
      </c>
      <c r="F231">
        <f>'CO2 Concentration Data'!K231-'CO2 Concentration Data'!$N$2</f>
        <v>397.42503626718371</v>
      </c>
    </row>
    <row r="232" spans="1:6" x14ac:dyDescent="0.25">
      <c r="A232">
        <f>'CO2 Concentration Data'!A232/60000</f>
        <v>19.101299999999998</v>
      </c>
      <c r="C232">
        <f>'CO2 Concentration Data'!G232</f>
        <v>907.06425381186864</v>
      </c>
      <c r="D232">
        <f>'CO2 Concentration Data'!H232</f>
        <v>737.22095949005995</v>
      </c>
      <c r="E232">
        <f>'CO2 Concentration Data'!I232</f>
        <v>547.58712016332674</v>
      </c>
      <c r="F232">
        <f>'CO2 Concentration Data'!K232-'CO2 Concentration Data'!$N$2</f>
        <v>397.32879156789551</v>
      </c>
    </row>
    <row r="233" spans="1:6" x14ac:dyDescent="0.25">
      <c r="A233">
        <f>'CO2 Concentration Data'!A233/60000</f>
        <v>19.185633333333332</v>
      </c>
      <c r="C233">
        <f>'CO2 Concentration Data'!G233</f>
        <v>889.8749343184686</v>
      </c>
      <c r="D233">
        <f>'CO2 Concentration Data'!H233</f>
        <v>702.07613872491424</v>
      </c>
      <c r="E233">
        <f>'CO2 Concentration Data'!I233</f>
        <v>542.6660523166347</v>
      </c>
      <c r="F233">
        <f>'CO2 Concentration Data'!K233-'CO2 Concentration Data'!$N$2</f>
        <v>397.15594229716999</v>
      </c>
    </row>
    <row r="234" spans="1:6" x14ac:dyDescent="0.25">
      <c r="A234">
        <f>'CO2 Concentration Data'!A234/60000</f>
        <v>19.269300000000001</v>
      </c>
      <c r="C234">
        <f>'CO2 Concentration Data'!G234</f>
        <v>871.81017731035024</v>
      </c>
      <c r="D234">
        <f>'CO2 Concentration Data'!H234</f>
        <v>659.85385476294005</v>
      </c>
      <c r="E234">
        <f>'CO2 Concentration Data'!I234</f>
        <v>539.35184019642963</v>
      </c>
      <c r="F234">
        <f>'CO2 Concentration Data'!K234-'CO2 Concentration Data'!$N$2</f>
        <v>397.13433621198641</v>
      </c>
    </row>
    <row r="235" spans="1:6" x14ac:dyDescent="0.25">
      <c r="A235">
        <f>'CO2 Concentration Data'!A235/60000</f>
        <v>19.351283333333335</v>
      </c>
      <c r="C235">
        <f>'CO2 Concentration Data'!G235</f>
        <v>861.14647108934798</v>
      </c>
      <c r="D235">
        <f>'CO2 Concentration Data'!H235</f>
        <v>627.78267303142229</v>
      </c>
      <c r="E235">
        <f>'CO2 Concentration Data'!I235</f>
        <v>536.03762807622456</v>
      </c>
      <c r="F235">
        <f>'CO2 Concentration Data'!K235-'CO2 Concentration Data'!$N$2</f>
        <v>397.04987606081431</v>
      </c>
    </row>
    <row r="236" spans="1:6" x14ac:dyDescent="0.25">
      <c r="A236">
        <f>'CO2 Concentration Data'!A236/60000</f>
        <v>19.434666666666665</v>
      </c>
      <c r="C236">
        <f>'CO2 Concentration Data'!G236</f>
        <v>870.93484324984558</v>
      </c>
      <c r="D236">
        <f>'CO2 Concentration Data'!H236</f>
        <v>625.55833346392558</v>
      </c>
      <c r="E236">
        <f>'CO2 Concentration Data'!I236</f>
        <v>537.74492421172306</v>
      </c>
      <c r="F236">
        <f>'CO2 Concentration Data'!K236-'CO2 Concentration Data'!$N$2</f>
        <v>396.91041879832107</v>
      </c>
    </row>
    <row r="237" spans="1:6" x14ac:dyDescent="0.25">
      <c r="A237">
        <f>'CO2 Concentration Data'!A237/60000</f>
        <v>19.518000000000001</v>
      </c>
      <c r="C237">
        <f>'CO2 Concentration Data'!G237</f>
        <v>867.67208436174542</v>
      </c>
      <c r="D237">
        <f>'CO2 Concentration Data'!H237</f>
        <v>648.77251482723</v>
      </c>
      <c r="E237">
        <f>'CO2 Concentration Data'!I237</f>
        <v>539.35184019642963</v>
      </c>
      <c r="F237">
        <f>'CO2 Concentration Data'!K237-'CO2 Concentration Data'!$N$2</f>
        <v>397.03809131627935</v>
      </c>
    </row>
    <row r="238" spans="1:6" x14ac:dyDescent="0.25">
      <c r="A238">
        <f>'CO2 Concentration Data'!A238/60000</f>
        <v>19.601299999999998</v>
      </c>
      <c r="C238">
        <f>'CO2 Concentration Data'!G238</f>
        <v>870.09925152345147</v>
      </c>
      <c r="D238">
        <f>'CO2 Concentration Data'!H238</f>
        <v>648.77251482723</v>
      </c>
      <c r="E238">
        <f>'CO2 Concentration Data'!I238</f>
        <v>543.77072608413789</v>
      </c>
      <c r="F238">
        <f>'CO2 Concentration Data'!K238-'CO2 Concentration Data'!$N$2</f>
        <v>397.27379327806068</v>
      </c>
    </row>
    <row r="239" spans="1:6" x14ac:dyDescent="0.25">
      <c r="A239">
        <f>'CO2 Concentration Data'!A239/60000</f>
        <v>19.686383333333332</v>
      </c>
      <c r="C239">
        <f>'CO2 Concentration Data'!G239</f>
        <v>859.63447979746252</v>
      </c>
      <c r="D239">
        <f>'CO2 Concentration Data'!H239</f>
        <v>648.12541738685195</v>
      </c>
      <c r="E239">
        <f>'CO2 Concentration Data'!I239</f>
        <v>546.48237609456737</v>
      </c>
      <c r="F239">
        <f>'CO2 Concentration Data'!K239-'CO2 Concentration Data'!$N$2</f>
        <v>397.62734641715173</v>
      </c>
    </row>
    <row r="240" spans="1:6" x14ac:dyDescent="0.25">
      <c r="A240">
        <f>'CO2 Concentration Data'!A240/60000</f>
        <v>19.767949999999999</v>
      </c>
      <c r="C240">
        <f>'CO2 Concentration Data'!G240</f>
        <v>838.34671817237938</v>
      </c>
      <c r="D240">
        <f>'CO2 Concentration Data'!H240</f>
        <v>648.57026427007872</v>
      </c>
      <c r="E240">
        <f>'CO2 Concentration Data'!I240</f>
        <v>550.29870991553662</v>
      </c>
      <c r="F240">
        <f>'CO2 Concentration Data'!K240-'CO2 Concentration Data'!$N$2</f>
        <v>398.24017336412146</v>
      </c>
    </row>
    <row r="241" spans="1:6" x14ac:dyDescent="0.25">
      <c r="A241">
        <f>'CO2 Concentration Data'!A241/60000</f>
        <v>19.852116666666667</v>
      </c>
      <c r="C241">
        <f>'CO2 Concentration Data'!G241</f>
        <v>855.73506765698983</v>
      </c>
      <c r="D241">
        <f>'CO2 Concentration Data'!H241</f>
        <v>644.56643606259524</v>
      </c>
      <c r="E241">
        <f>'CO2 Concentration Data'!I241</f>
        <v>552.00606630925461</v>
      </c>
      <c r="F241">
        <f>'CO2 Concentration Data'!K241-'CO2 Concentration Data'!$N$2</f>
        <v>398.7351493302005</v>
      </c>
    </row>
    <row r="242" spans="1:6" x14ac:dyDescent="0.25">
      <c r="A242">
        <f>'CO2 Concentration Data'!A242/60000</f>
        <v>19.935516666666668</v>
      </c>
      <c r="C242">
        <f>'CO2 Concentration Data'!G242</f>
        <v>881.39961497583477</v>
      </c>
      <c r="D242">
        <f>'CO2 Concentration Data'!H242</f>
        <v>653.42344047509164</v>
      </c>
      <c r="E242">
        <f>'CO2 Concentration Data'!I242</f>
        <v>562.450824370634</v>
      </c>
      <c r="F242">
        <f>'CO2 Concentration Data'!K242-'CO2 Concentration Data'!$N$2</f>
        <v>399.19869767402838</v>
      </c>
    </row>
    <row r="243" spans="1:6" x14ac:dyDescent="0.25">
      <c r="A243">
        <f>'CO2 Concentration Data'!A243/60000</f>
        <v>20.017966666666666</v>
      </c>
      <c r="C243">
        <f>'CO2 Concentration Data'!G243</f>
        <v>883.15038257204947</v>
      </c>
      <c r="D243">
        <f>'CO2 Concentration Data'!H243</f>
        <v>634.17264044326703</v>
      </c>
      <c r="E243">
        <f>'CO2 Concentration Data'!I243</f>
        <v>561.8482020026388</v>
      </c>
      <c r="F243">
        <f>'CO2 Concentration Data'!K243-'CO2 Concentration Data'!$N$2</f>
        <v>399.6504612733213</v>
      </c>
    </row>
    <row r="244" spans="1:6" x14ac:dyDescent="0.25">
      <c r="A244">
        <f>'CO2 Concentration Data'!A244/60000</f>
        <v>20.101283333333335</v>
      </c>
      <c r="C244">
        <f>'CO2 Concentration Data'!G244</f>
        <v>876.3860845125115</v>
      </c>
      <c r="D244">
        <f>'CO2 Concentration Data'!H244</f>
        <v>673.76618483052118</v>
      </c>
      <c r="E244">
        <f>'CO2 Concentration Data'!I244</f>
        <v>558.03186818166955</v>
      </c>
      <c r="F244">
        <f>'CO2 Concentration Data'!K244-'CO2 Concentration Data'!$N$2</f>
        <v>399.91759085735384</v>
      </c>
    </row>
    <row r="245" spans="1:6" x14ac:dyDescent="0.25">
      <c r="A245">
        <f>'CO2 Concentration Data'!A245/60000</f>
        <v>20.184733333333334</v>
      </c>
      <c r="C245">
        <f>'CO2 Concentration Data'!G245</f>
        <v>955.13068107864706</v>
      </c>
      <c r="D245">
        <f>'CO2 Concentration Data'!H245</f>
        <v>666.04157566191668</v>
      </c>
      <c r="E245">
        <f>'CO2 Concentration Data'!I245</f>
        <v>558.03186818166955</v>
      </c>
      <c r="F245">
        <f>'CO2 Concentration Data'!K245-'CO2 Concentration Data'!$N$2</f>
        <v>400.02562167610967</v>
      </c>
    </row>
    <row r="246" spans="1:6" x14ac:dyDescent="0.25">
      <c r="A246">
        <f>'CO2 Concentration Data'!A246/60000</f>
        <v>20.267966666666666</v>
      </c>
      <c r="C246">
        <f>'CO2 Concentration Data'!G246</f>
        <v>961.85513732886875</v>
      </c>
      <c r="D246">
        <f>'CO2 Concentration Data'!H246</f>
        <v>658.96411246508819</v>
      </c>
      <c r="E246">
        <f>'CO2 Concentration Data'!I246</f>
        <v>554.71765606146448</v>
      </c>
      <c r="F246">
        <f>'CO2 Concentration Data'!K246-'CO2 Concentration Data'!$N$2</f>
        <v>400.26132501282365</v>
      </c>
    </row>
    <row r="247" spans="1:6" x14ac:dyDescent="0.25">
      <c r="A247">
        <f>'CO2 Concentration Data'!A247/60000</f>
        <v>20.351283333333335</v>
      </c>
      <c r="C247">
        <f>'CO2 Concentration Data'!G247</f>
        <v>894.45074602443253</v>
      </c>
      <c r="D247">
        <f>'CO2 Concentration Data'!H247</f>
        <v>673.32128941589633</v>
      </c>
      <c r="E247">
        <f>'CO2 Concentration Data'!I247</f>
        <v>553.61292203574169</v>
      </c>
      <c r="F247">
        <f>'CO2 Concentration Data'!K247-'CO2 Concentration Data'!$N$2</f>
        <v>400.46560072728653</v>
      </c>
    </row>
    <row r="248" spans="1:6" x14ac:dyDescent="0.25">
      <c r="A248">
        <f>'CO2 Concentration Data'!A248/60000</f>
        <v>20.435666666666666</v>
      </c>
      <c r="C248">
        <f>'CO2 Concentration Data'!G248</f>
        <v>867.27411589651342</v>
      </c>
      <c r="D248">
        <f>'CO2 Concentration Data'!H248</f>
        <v>648.57026427007872</v>
      </c>
      <c r="E248">
        <f>'CO2 Concentration Data'!I248</f>
        <v>554.71765606146448</v>
      </c>
      <c r="F248">
        <f>'CO2 Concentration Data'!K248-'CO2 Concentration Data'!$N$2</f>
        <v>400.66987644174941</v>
      </c>
    </row>
    <row r="249" spans="1:6" x14ac:dyDescent="0.25">
      <c r="A249">
        <f>'CO2 Concentration Data'!A249/60000</f>
        <v>20.520533333333333</v>
      </c>
      <c r="C249">
        <f>'CO2 Concentration Data'!G249</f>
        <v>880.08656215797089</v>
      </c>
      <c r="D249">
        <f>'CO2 Concentration Data'!H249</f>
        <v>669.35790808441641</v>
      </c>
      <c r="E249">
        <f>'CO2 Concentration Data'!I249</f>
        <v>552.00606630925461</v>
      </c>
      <c r="F249">
        <f>'CO2 Concentration Data'!K249-'CO2 Concentration Data'!$N$2</f>
        <v>400.80933350782368</v>
      </c>
    </row>
    <row r="250" spans="1:6" x14ac:dyDescent="0.25">
      <c r="A250">
        <f>'CO2 Concentration Data'!A250/60000</f>
        <v>20.602266666666665</v>
      </c>
      <c r="C250">
        <f>'CO2 Concentration Data'!G250</f>
        <v>921.86615643568928</v>
      </c>
      <c r="D250">
        <f>'CO2 Concentration Data'!H250</f>
        <v>685.93947313411934</v>
      </c>
      <c r="E250">
        <f>'CO2 Concentration Data'!I250</f>
        <v>548.69185418904954</v>
      </c>
      <c r="F250">
        <f>'CO2 Concentration Data'!K250-'CO2 Concentration Data'!$N$2</f>
        <v>400.84076113007484</v>
      </c>
    </row>
    <row r="251" spans="1:6" x14ac:dyDescent="0.25">
      <c r="A251">
        <f>'CO2 Concentration Data'!A251/60000</f>
        <v>20.687133333333332</v>
      </c>
      <c r="C251">
        <f>'CO2 Concentration Data'!G251</f>
        <v>854.85963810028795</v>
      </c>
      <c r="D251">
        <f>'CO2 Concentration Data'!H251</f>
        <v>670.44985240802146</v>
      </c>
      <c r="E251">
        <f>'CO2 Concentration Data'!I251</f>
        <v>548.08923182105445</v>
      </c>
      <c r="F251">
        <f>'CO2 Concentration Data'!K251-'CO2 Concentration Data'!$N$2</f>
        <v>400.98021839256808</v>
      </c>
    </row>
    <row r="252" spans="1:6" x14ac:dyDescent="0.25">
      <c r="A252">
        <f>'CO2 Concentration Data'!A252/60000</f>
        <v>20.769116666666665</v>
      </c>
      <c r="C252">
        <f>'CO2 Concentration Data'!G252</f>
        <v>856.61040569650277</v>
      </c>
      <c r="D252">
        <f>'CO2 Concentration Data'!H252</f>
        <v>668.67036376803458</v>
      </c>
      <c r="E252">
        <f>'CO2 Concentration Data'!I252</f>
        <v>548.69185418904954</v>
      </c>
      <c r="F252">
        <f>'CO2 Concentration Data'!K252-'CO2 Concentration Data'!$N$2</f>
        <v>400.94879096673588</v>
      </c>
    </row>
    <row r="253" spans="1:6" x14ac:dyDescent="0.25">
      <c r="A253">
        <f>'CO2 Concentration Data'!A253/60000</f>
        <v>20.851299999999998</v>
      </c>
      <c r="C253">
        <f>'CO2 Concentration Data'!G253</f>
        <v>891.82464038870489</v>
      </c>
      <c r="D253">
        <f>'CO2 Concentration Data'!H253</f>
        <v>652.97854506046667</v>
      </c>
      <c r="E253">
        <f>'CO2 Concentration Data'!I253</f>
        <v>546.98455805355115</v>
      </c>
      <c r="F253">
        <f>'CO2 Concentration Data'!K253-'CO2 Concentration Data'!$N$2</f>
        <v>401.23752683237092</v>
      </c>
    </row>
    <row r="254" spans="1:6" x14ac:dyDescent="0.25">
      <c r="A254">
        <f>'CO2 Concentration Data'!A254/60000</f>
        <v>20.934633333333334</v>
      </c>
      <c r="C254">
        <f>'CO2 Concentration Data'!G254</f>
        <v>864.84694475579909</v>
      </c>
      <c r="D254">
        <f>'CO2 Concentration Data'!H254</f>
        <v>659.85385476294005</v>
      </c>
      <c r="E254">
        <f>'CO2 Concentration Data'!I254</f>
        <v>546.98455805355115</v>
      </c>
      <c r="F254">
        <f>'CO2 Concentration Data'!K254-'CO2 Concentration Data'!$N$2</f>
        <v>401.33573631047813</v>
      </c>
    </row>
    <row r="255" spans="1:6" x14ac:dyDescent="0.25">
      <c r="A255">
        <f>'CO2 Concentration Data'!A255/60000</f>
        <v>21.017933333333332</v>
      </c>
      <c r="C255">
        <f>'CO2 Concentration Data'!G255</f>
        <v>865.96106307864954</v>
      </c>
      <c r="D255">
        <f>'CO2 Concentration Data'!H255</f>
        <v>677.72956616200111</v>
      </c>
      <c r="E255">
        <f>'CO2 Concentration Data'!I255</f>
        <v>546.98455805355115</v>
      </c>
      <c r="F255">
        <f>'CO2 Concentration Data'!K255-'CO2 Concentration Data'!$N$2</f>
        <v>401.21788532958749</v>
      </c>
    </row>
    <row r="256" spans="1:6" x14ac:dyDescent="0.25">
      <c r="A256">
        <f>'CO2 Concentration Data'!A256/60000</f>
        <v>21.101283333333335</v>
      </c>
      <c r="C256">
        <f>'CO2 Concentration Data'!G256</f>
        <v>885.97552217799603</v>
      </c>
      <c r="D256">
        <f>'CO2 Concentration Data'!H256</f>
        <v>633.52554300288887</v>
      </c>
      <c r="E256">
        <f>'CO2 Concentration Data'!I256</f>
        <v>546.98455805355115</v>
      </c>
      <c r="F256">
        <f>'CO2 Concentration Data'!K256-'CO2 Concentration Data'!$N$2</f>
        <v>401.04700044484309</v>
      </c>
    </row>
    <row r="257" spans="1:6" x14ac:dyDescent="0.25">
      <c r="A257">
        <f>'CO2 Concentration Data'!A257/60000</f>
        <v>21.184650000000001</v>
      </c>
      <c r="C257">
        <f>'CO2 Concentration Data'!G257</f>
        <v>897.91253490374334</v>
      </c>
      <c r="D257">
        <f>'CO2 Concentration Data'!H257</f>
        <v>630.00701259891912</v>
      </c>
      <c r="E257">
        <f>'CO2 Concentration Data'!I257</f>
        <v>545.98020417862017</v>
      </c>
      <c r="F257">
        <f>'CO2 Concentration Data'!K257-'CO2 Concentration Data'!$N$2</f>
        <v>400.89772184170124</v>
      </c>
    </row>
    <row r="258" spans="1:6" x14ac:dyDescent="0.25">
      <c r="A258">
        <f>'CO2 Concentration Data'!A258/60000</f>
        <v>21.267966666666666</v>
      </c>
      <c r="C258">
        <f>'CO2 Concentration Data'!G258</f>
        <v>882.27504851154481</v>
      </c>
      <c r="D258">
        <f>'CO2 Concentration Data'!H258</f>
        <v>708.46610613675887</v>
      </c>
      <c r="E258">
        <f>'CO2 Concentration Data'!I258</f>
        <v>546.98455805355115</v>
      </c>
      <c r="F258">
        <f>'CO2 Concentration Data'!K258-'CO2 Concentration Data'!$N$2</f>
        <v>400.77987086081043</v>
      </c>
    </row>
    <row r="259" spans="1:6" x14ac:dyDescent="0.25">
      <c r="A259">
        <f>'CO2 Concentration Data'!A259/60000</f>
        <v>21.351266666666668</v>
      </c>
      <c r="C259">
        <f>'CO2 Concentration Data'!G259</f>
        <v>872.68561084606051</v>
      </c>
      <c r="D259">
        <f>'CO2 Concentration Data'!H259</f>
        <v>732.12518291468825</v>
      </c>
      <c r="E259">
        <f>'CO2 Concentration Data'!I259</f>
        <v>548.69185418904954</v>
      </c>
      <c r="F259">
        <f>'CO2 Concentration Data'!K259-'CO2 Concentration Data'!$N$2</f>
        <v>400.45774416545692</v>
      </c>
    </row>
    <row r="260" spans="1:6" x14ac:dyDescent="0.25">
      <c r="A260">
        <f>'CO2 Concentration Data'!A260/60000</f>
        <v>21.434666666666665</v>
      </c>
      <c r="C260">
        <f>'CO2 Concentration Data'!G260</f>
        <v>868.78619870558782</v>
      </c>
      <c r="D260">
        <f>'CO2 Concentration Data'!H260</f>
        <v>694.31113121170404</v>
      </c>
      <c r="E260">
        <f>'CO2 Concentration Data'!I260</f>
        <v>556.32457204617106</v>
      </c>
      <c r="F260">
        <f>'CO2 Concentration Data'!K260-'CO2 Concentration Data'!$N$2</f>
        <v>400.20043592207304</v>
      </c>
    </row>
    <row r="261" spans="1:6" x14ac:dyDescent="0.25">
      <c r="A261">
        <f>'CO2 Concentration Data'!A261/60000</f>
        <v>21.519933333333334</v>
      </c>
      <c r="C261">
        <f>'CO2 Concentration Data'!G261</f>
        <v>962.96925167271115</v>
      </c>
      <c r="D261">
        <f>'CO2 Concentration Data'!H261</f>
        <v>726.58451496897487</v>
      </c>
      <c r="E261">
        <f>'CO2 Concentration Data'!I261</f>
        <v>559.13661225042893</v>
      </c>
      <c r="F261">
        <f>'CO2 Concentration Data'!K261-'CO2 Concentration Data'!$N$2</f>
        <v>400.05901427359873</v>
      </c>
    </row>
    <row r="262" spans="1:6" x14ac:dyDescent="0.25">
      <c r="A262">
        <f>'CO2 Concentration Data'!A262/60000</f>
        <v>21.603433333333335</v>
      </c>
      <c r="C262">
        <f>'CO2 Concentration Data'!G262</f>
        <v>870.73590477582411</v>
      </c>
      <c r="D262">
        <f>'CO2 Concentration Data'!H262</f>
        <v>664.90918041802479</v>
      </c>
      <c r="E262">
        <f>'CO2 Concentration Data'!I262</f>
        <v>560.24134627615172</v>
      </c>
      <c r="F262">
        <f>'CO2 Concentration Data'!K262-'CO2 Concentration Data'!$N$2</f>
        <v>400.01580190681261</v>
      </c>
    </row>
    <row r="263" spans="1:6" x14ac:dyDescent="0.25">
      <c r="A263">
        <f>'CO2 Concentration Data'!A263/60000</f>
        <v>21.684616666666667</v>
      </c>
      <c r="C263">
        <f>'CO2 Concentration Data'!G263</f>
        <v>844.6335511614393</v>
      </c>
      <c r="D263">
        <f>'CO2 Concentration Data'!H263</f>
        <v>681.2885474862577</v>
      </c>
      <c r="E263">
        <f>'CO2 Concentration Data'!I263</f>
        <v>556.92713415594676</v>
      </c>
      <c r="F263">
        <f>'CO2 Concentration Data'!K263-'CO2 Concentration Data'!$N$2</f>
        <v>399.92937717324043</v>
      </c>
    </row>
    <row r="264" spans="1:6" x14ac:dyDescent="0.25">
      <c r="A264">
        <f>'CO2 Concentration Data'!A264/60000</f>
        <v>21.767933333333332</v>
      </c>
      <c r="C264">
        <f>'CO2 Concentration Data'!G264</f>
        <v>845.27020043480366</v>
      </c>
      <c r="D264">
        <f>'CO2 Concentration Data'!H264</f>
        <v>670.65205443377454</v>
      </c>
      <c r="E264">
        <f>'CO2 Concentration Data'!I264</f>
        <v>553.61292203574169</v>
      </c>
      <c r="F264">
        <f>'CO2 Concentration Data'!K264-'CO2 Concentration Data'!$N$2</f>
        <v>399.98241088067516</v>
      </c>
    </row>
    <row r="265" spans="1:6" x14ac:dyDescent="0.25">
      <c r="A265">
        <f>'CO2 Concentration Data'!A265/60000</f>
        <v>21.85125</v>
      </c>
      <c r="C265">
        <f>'CO2 Concentration Data'!G265</f>
        <v>838.74468265860321</v>
      </c>
      <c r="D265">
        <f>'CO2 Concentration Data'!H265</f>
        <v>728.36400360896164</v>
      </c>
      <c r="E265">
        <f>'CO2 Concentration Data'!I265</f>
        <v>553.11081037801409</v>
      </c>
      <c r="F265">
        <f>'CO2 Concentration Data'!K265-'CO2 Concentration Data'!$N$2</f>
        <v>399.87634464431943</v>
      </c>
    </row>
    <row r="266" spans="1:6" x14ac:dyDescent="0.25">
      <c r="A266">
        <f>'CO2 Concentration Data'!A266/60000</f>
        <v>21.9346</v>
      </c>
      <c r="C266">
        <f>'CO2 Concentration Data'!G266</f>
        <v>853.10886652506508</v>
      </c>
      <c r="D266">
        <f>'CO2 Concentration Data'!H266</f>
        <v>712.46993838852552</v>
      </c>
      <c r="E266">
        <f>'CO2 Concentration Data'!I266</f>
        <v>550.90133228353181</v>
      </c>
      <c r="F266">
        <f>'CO2 Concentration Data'!K266-'CO2 Concentration Data'!$N$2</f>
        <v>400.00401716227765</v>
      </c>
    </row>
    <row r="267" spans="1:6" x14ac:dyDescent="0.25">
      <c r="A267">
        <f>'CO2 Concentration Data'!A267/60000</f>
        <v>22.018049999999999</v>
      </c>
      <c r="C267">
        <f>'CO2 Concentration Data'!G267</f>
        <v>852.90993203005178</v>
      </c>
      <c r="D267">
        <f>'CO2 Concentration Data'!H267</f>
        <v>694.31113121170404</v>
      </c>
      <c r="E267">
        <f>'CO2 Concentration Data'!I267</f>
        <v>552.50818801001878</v>
      </c>
      <c r="F267">
        <f>'CO2 Concentration Data'!K267-'CO2 Concentration Data'!$N$2</f>
        <v>400.02562324746128</v>
      </c>
    </row>
    <row r="268" spans="1:6" x14ac:dyDescent="0.25">
      <c r="A268">
        <f>'CO2 Concentration Data'!A268/60000</f>
        <v>22.10125</v>
      </c>
      <c r="C268">
        <f>'CO2 Concentration Data'!G268</f>
        <v>892.9387547325473</v>
      </c>
      <c r="D268">
        <f>'CO2 Concentration Data'!H268</f>
        <v>678.17441304522788</v>
      </c>
      <c r="E268">
        <f>'CO2 Concentration Data'!I268</f>
        <v>549.19396584677725</v>
      </c>
      <c r="F268">
        <f>'CO2 Concentration Data'!K268-'CO2 Concentration Data'!$N$2</f>
        <v>400.03740799199625</v>
      </c>
    </row>
    <row r="269" spans="1:6" x14ac:dyDescent="0.25">
      <c r="A269">
        <f>'CO2 Concentration Data'!A269/60000</f>
        <v>22.184616666666667</v>
      </c>
      <c r="C269">
        <f>'CO2 Concentration Data'!G269</f>
        <v>848.97067808026281</v>
      </c>
      <c r="D269">
        <f>'CO2 Concentration Data'!H269</f>
        <v>664.46433353479802</v>
      </c>
      <c r="E269">
        <f>'CO2 Concentration Data'!I269</f>
        <v>547.58712016332674</v>
      </c>
      <c r="F269">
        <f>'CO2 Concentration Data'!K269-'CO2 Concentration Data'!$N$2</f>
        <v>399.98437546307525</v>
      </c>
    </row>
    <row r="270" spans="1:6" x14ac:dyDescent="0.25">
      <c r="A270">
        <f>'CO2 Concentration Data'!A270/60000</f>
        <v>22.268000000000001</v>
      </c>
      <c r="C270">
        <f>'CO2 Concentration Data'!G270</f>
        <v>850.52251118146444</v>
      </c>
      <c r="D270">
        <f>'CO2 Concentration Data'!H270</f>
        <v>677.52736413624791</v>
      </c>
      <c r="E270">
        <f>'CO2 Concentration Data'!I270</f>
        <v>549.19396584677725</v>
      </c>
      <c r="F270">
        <f>'CO2 Concentration Data'!K270-'CO2 Concentration Data'!$N$2</f>
        <v>399.89795210443577</v>
      </c>
    </row>
    <row r="271" spans="1:6" x14ac:dyDescent="0.25">
      <c r="A271">
        <f>'CO2 Concentration Data'!A271/60000</f>
        <v>22.35305</v>
      </c>
      <c r="C271">
        <f>'CO2 Concentration Data'!G271</f>
        <v>874.87409719963443</v>
      </c>
      <c r="D271">
        <f>'CO2 Concentration Data'!H271</f>
        <v>695.44352241131264</v>
      </c>
      <c r="E271">
        <f>'CO2 Concentration Data'!I271</f>
        <v>553.61292203574169</v>
      </c>
      <c r="F271">
        <f>'CO2 Concentration Data'!K271-'CO2 Concentration Data'!$N$2</f>
        <v>399.46779459032632</v>
      </c>
    </row>
    <row r="272" spans="1:6" x14ac:dyDescent="0.25">
      <c r="A272">
        <f>'CO2 Concentration Data'!A272/60000</f>
        <v>22.435683333333333</v>
      </c>
      <c r="C272">
        <f>'CO2 Concentration Data'!G272</f>
        <v>869.2238219667496</v>
      </c>
      <c r="D272">
        <f>'CO2 Concentration Data'!H272</f>
        <v>652.33144762008862</v>
      </c>
      <c r="E272">
        <f>'CO2 Concentration Data'!I272</f>
        <v>550.29870991553662</v>
      </c>
      <c r="F272">
        <f>'CO2 Concentration Data'!K272-'CO2 Concentration Data'!$N$2</f>
        <v>399.22030650907737</v>
      </c>
    </row>
    <row r="273" spans="1:6" x14ac:dyDescent="0.25">
      <c r="A273">
        <f>'CO2 Concentration Data'!A273/60000</f>
        <v>22.5181</v>
      </c>
      <c r="C273">
        <f>'CO2 Concentration Data'!G273</f>
        <v>850.72144567647774</v>
      </c>
      <c r="D273">
        <f>'CO2 Concentration Data'!H273</f>
        <v>670.20720350626448</v>
      </c>
      <c r="E273">
        <f>'CO2 Concentration Data'!I273</f>
        <v>552.50818801001878</v>
      </c>
      <c r="F273">
        <f>'CO2 Concentration Data'!K273-'CO2 Concentration Data'!$N$2</f>
        <v>398.90800017227758</v>
      </c>
    </row>
    <row r="274" spans="1:6" x14ac:dyDescent="0.25">
      <c r="A274">
        <f>'CO2 Concentration Data'!A274/60000</f>
        <v>22.601716666666668</v>
      </c>
      <c r="C274">
        <f>'CO2 Concentration Data'!G274</f>
        <v>857.68477372722634</v>
      </c>
      <c r="D274">
        <f>'CO2 Concentration Data'!H274</f>
        <v>682.38049180986275</v>
      </c>
      <c r="E274">
        <f>'CO2 Concentration Data'!I274</f>
        <v>559.13661225042893</v>
      </c>
      <c r="F274">
        <f>'CO2 Concentration Data'!K274-'CO2 Concentration Data'!$N$2</f>
        <v>398.73515208006586</v>
      </c>
    </row>
    <row r="275" spans="1:6" x14ac:dyDescent="0.25">
      <c r="A275">
        <f>'CO2 Concentration Data'!A275/60000</f>
        <v>22.685366666666667</v>
      </c>
      <c r="C275">
        <f>'CO2 Concentration Data'!G275</f>
        <v>847.25975229336416</v>
      </c>
      <c r="D275">
        <f>'CO2 Concentration Data'!H275</f>
        <v>702.92543819104549</v>
      </c>
      <c r="E275">
        <f>'CO2 Concentration Data'!I275</f>
        <v>558.03186818166955</v>
      </c>
      <c r="F275">
        <f>'CO2 Concentration Data'!K275-'CO2 Concentration Data'!$N$2</f>
        <v>398.58587347692406</v>
      </c>
    </row>
    <row r="276" spans="1:6" x14ac:dyDescent="0.25">
      <c r="A276">
        <f>'CO2 Concentration Data'!A276/60000</f>
        <v>22.767983333333333</v>
      </c>
      <c r="C276">
        <f>'CO2 Concentration Data'!G276</f>
        <v>848.77173960624134</v>
      </c>
      <c r="D276">
        <f>'CO2 Concentration Data'!H276</f>
        <v>644.36423808112522</v>
      </c>
      <c r="E276">
        <f>'CO2 Concentration Data'!I276</f>
        <v>552.00606630925461</v>
      </c>
      <c r="F276">
        <f>'CO2 Concentration Data'!K276-'CO2 Concentration Data'!$N$2</f>
        <v>398.45623637656564</v>
      </c>
    </row>
    <row r="277" spans="1:6" x14ac:dyDescent="0.25">
      <c r="A277">
        <f>'CO2 Concentration Data'!A277/60000</f>
        <v>22.851333333333333</v>
      </c>
      <c r="C277">
        <f>'CO2 Concentration Data'!G277</f>
        <v>914.02749034542796</v>
      </c>
      <c r="D277">
        <f>'CO2 Concentration Data'!H277</f>
        <v>682.38049180986275</v>
      </c>
      <c r="E277">
        <f>'CO2 Concentration Data'!I277</f>
        <v>551.40344394125941</v>
      </c>
      <c r="F277">
        <f>'CO2 Concentration Data'!K277-'CO2 Concentration Data'!$N$2</f>
        <v>398.30695777342385</v>
      </c>
    </row>
    <row r="278" spans="1:6" x14ac:dyDescent="0.25">
      <c r="A278">
        <f>'CO2 Concentration Data'!A278/60000</f>
        <v>22.934633333333334</v>
      </c>
      <c r="C278">
        <f>'CO2 Concentration Data'!G278</f>
        <v>860.94753261532639</v>
      </c>
      <c r="D278">
        <f>'CO2 Concentration Data'!H278</f>
        <v>660.05605678869324</v>
      </c>
      <c r="E278">
        <f>'CO2 Concentration Data'!I278</f>
        <v>556.92713415594676</v>
      </c>
      <c r="F278">
        <f>'CO2 Concentration Data'!K278-'CO2 Concentration Data'!$N$2</f>
        <v>398.41498859217955</v>
      </c>
    </row>
    <row r="279" spans="1:6" x14ac:dyDescent="0.25">
      <c r="A279">
        <f>'CO2 Concentration Data'!A279/60000</f>
        <v>23.017983333333333</v>
      </c>
      <c r="C279">
        <f>'CO2 Concentration Data'!G279</f>
        <v>864.21029150342656</v>
      </c>
      <c r="D279">
        <f>'CO2 Concentration Data'!H279</f>
        <v>652.33144762008862</v>
      </c>
      <c r="E279">
        <f>'CO2 Concentration Data'!I279</f>
        <v>564.05768009712097</v>
      </c>
      <c r="F279">
        <f>'CO2 Concentration Data'!K279-'CO2 Concentration Data'!$N$2</f>
        <v>398.446414839498</v>
      </c>
    </row>
    <row r="280" spans="1:6" x14ac:dyDescent="0.25">
      <c r="A280">
        <f>'CO2 Concentration Data'!A280/60000</f>
        <v>23.101616666666665</v>
      </c>
      <c r="C280">
        <f>'CO2 Concentration Data'!G280</f>
        <v>976.02047821750625</v>
      </c>
      <c r="D280">
        <f>'CO2 Concentration Data'!H280</f>
        <v>665.35407987693293</v>
      </c>
      <c r="E280">
        <f>'CO2 Concentration Data'!I280</f>
        <v>558.03186818166955</v>
      </c>
      <c r="F280">
        <f>'CO2 Concentration Data'!K280-'CO2 Concentration Data'!$N$2</f>
        <v>398.68211817621204</v>
      </c>
    </row>
    <row r="281" spans="1:6" x14ac:dyDescent="0.25">
      <c r="A281">
        <f>'CO2 Concentration Data'!A281/60000</f>
        <v>23.185783333333333</v>
      </c>
      <c r="C281">
        <f>'CO2 Concentration Data'!G281</f>
        <v>933.8031691614367</v>
      </c>
      <c r="D281">
        <f>'CO2 Concentration Data'!H281</f>
        <v>692.97653798634212</v>
      </c>
      <c r="E281">
        <f>'CO2 Concentration Data'!I281</f>
        <v>556.32457204617106</v>
      </c>
      <c r="F281">
        <f>'CO2 Concentration Data'!K281-'CO2 Concentration Data'!$N$2</f>
        <v>398.85496626842382</v>
      </c>
    </row>
    <row r="282" spans="1:6" x14ac:dyDescent="0.25">
      <c r="A282">
        <f>'CO2 Concentration Data'!A282/60000</f>
        <v>23.267949999999999</v>
      </c>
      <c r="C282">
        <f>'CO2 Concentration Data'!G282</f>
        <v>903.12499986207968</v>
      </c>
      <c r="D282">
        <f>'CO2 Concentration Data'!H282</f>
        <v>683.71508503522455</v>
      </c>
      <c r="E282">
        <f>'CO2 Concentration Data'!I282</f>
        <v>553.61292203574169</v>
      </c>
      <c r="F282">
        <f>'CO2 Concentration Data'!K282-'CO2 Concentration Data'!$N$2</f>
        <v>399.14566652003998</v>
      </c>
    </row>
    <row r="283" spans="1:6" x14ac:dyDescent="0.25">
      <c r="A283">
        <f>'CO2 Concentration Data'!A283/60000</f>
        <v>23.351266666666668</v>
      </c>
      <c r="C283">
        <f>'CO2 Concentration Data'!G283</f>
        <v>904.00043339778995</v>
      </c>
      <c r="D283">
        <f>'CO2 Concentration Data'!H283</f>
        <v>653.22119396222354</v>
      </c>
      <c r="E283">
        <f>'CO2 Concentration Data'!I283</f>
        <v>553.61292203574169</v>
      </c>
      <c r="F283">
        <f>'CO2 Concentration Data'!K283-'CO2 Concentration Data'!$N$2</f>
        <v>399.32833595290037</v>
      </c>
    </row>
    <row r="284" spans="1:6" x14ac:dyDescent="0.25">
      <c r="A284">
        <f>'CO2 Concentration Data'!A284/60000</f>
        <v>23.434733333333334</v>
      </c>
      <c r="C284">
        <f>'CO2 Concentration Data'!G284</f>
        <v>928.82938899024066</v>
      </c>
      <c r="D284">
        <f>'CO2 Concentration Data'!H284</f>
        <v>689.01310812346424</v>
      </c>
      <c r="E284">
        <f>'CO2 Concentration Data'!I284</f>
        <v>552.50818801001878</v>
      </c>
      <c r="F284">
        <f>'CO2 Concentration Data'!K284-'CO2 Concentration Data'!$N$2</f>
        <v>399.50118404511204</v>
      </c>
    </row>
    <row r="285" spans="1:6" x14ac:dyDescent="0.25">
      <c r="A285">
        <f>'CO2 Concentration Data'!A285/60000</f>
        <v>23.517916666666668</v>
      </c>
      <c r="C285">
        <f>'CO2 Concentration Data'!G285</f>
        <v>885.73674189465828</v>
      </c>
      <c r="D285">
        <f>'CO2 Concentration Data'!H285</f>
        <v>664.26208702192991</v>
      </c>
      <c r="E285">
        <f>'CO2 Concentration Data'!I285</f>
        <v>552.50818801001878</v>
      </c>
      <c r="F285">
        <f>'CO2 Concentration Data'!K285-'CO2 Concentration Data'!$N$2</f>
        <v>399.46779301897465</v>
      </c>
    </row>
    <row r="286" spans="1:6" x14ac:dyDescent="0.25">
      <c r="A286">
        <f>'CO2 Concentration Data'!A286/60000</f>
        <v>23.60125</v>
      </c>
      <c r="C286">
        <f>'CO2 Concentration Data'!G286</f>
        <v>882.27504851154481</v>
      </c>
      <c r="D286">
        <f>'CO2 Concentration Data'!H286</f>
        <v>648.57026427007872</v>
      </c>
      <c r="E286">
        <f>'CO2 Concentration Data'!I286</f>
        <v>552.50818801001878</v>
      </c>
      <c r="F286">
        <f>'CO2 Concentration Data'!K286-'CO2 Concentration Data'!$N$2</f>
        <v>399.46779301897465</v>
      </c>
    </row>
    <row r="287" spans="1:6" x14ac:dyDescent="0.25">
      <c r="A287">
        <f>'CO2 Concentration Data'!A287/60000</f>
        <v>23.684583333333332</v>
      </c>
      <c r="C287">
        <f>'CO2 Concentration Data'!G287</f>
        <v>873.99866366392416</v>
      </c>
      <c r="D287">
        <f>'CO2 Concentration Data'!H287</f>
        <v>659.61116137406827</v>
      </c>
      <c r="E287">
        <f>'CO2 Concentration Data'!I287</f>
        <v>558.03186818166955</v>
      </c>
      <c r="F287">
        <f>'CO2 Concentration Data'!K287-'CO2 Concentration Data'!$N$2</f>
        <v>399.71528110022365</v>
      </c>
    </row>
    <row r="288" spans="1:6" x14ac:dyDescent="0.25">
      <c r="A288">
        <f>'CO2 Concentration Data'!A288/60000</f>
        <v>23.768000000000001</v>
      </c>
      <c r="C288">
        <f>'CO2 Concentration Data'!G288</f>
        <v>864.84694475579909</v>
      </c>
      <c r="D288">
        <f>'CO2 Concentration Data'!H288</f>
        <v>652.77634303471359</v>
      </c>
      <c r="E288">
        <f>'CO2 Concentration Data'!I288</f>
        <v>557.42930607189396</v>
      </c>
      <c r="F288">
        <f>'CO2 Concentration Data'!K288-'CO2 Concentration Data'!$N$2</f>
        <v>399.81152599593077</v>
      </c>
    </row>
    <row r="289" spans="1:6" x14ac:dyDescent="0.25">
      <c r="A289">
        <f>'CO2 Concentration Data'!A289/60000</f>
        <v>23.851933333333335</v>
      </c>
      <c r="C289">
        <f>'CO2 Concentration Data'!G289</f>
        <v>926.64090263666662</v>
      </c>
      <c r="D289">
        <f>'CO2 Concentration Data'!H289</f>
        <v>644.80908496435211</v>
      </c>
      <c r="E289">
        <f>'CO2 Concentration Data'!I289</f>
        <v>555.82240013022385</v>
      </c>
      <c r="F289">
        <f>'CO2 Concentration Data'!K289-'CO2 Concentration Data'!$N$2</f>
        <v>399.81152599593077</v>
      </c>
    </row>
    <row r="290" spans="1:6" x14ac:dyDescent="0.25">
      <c r="A290">
        <f>'CO2 Concentration Data'!A290/60000</f>
        <v>23.937516666666667</v>
      </c>
      <c r="C290">
        <f>'CO2 Concentration Data'!G290</f>
        <v>889.23828106609608</v>
      </c>
      <c r="D290">
        <f>'CO2 Concentration Data'!H290</f>
        <v>642.58474539685528</v>
      </c>
      <c r="E290">
        <f>'CO2 Concentration Data'!I290</f>
        <v>559.63872390815652</v>
      </c>
      <c r="F290">
        <f>'CO2 Concentration Data'!K290-'CO2 Concentration Data'!$N$2</f>
        <v>399.89598595068401</v>
      </c>
    </row>
    <row r="291" spans="1:6" x14ac:dyDescent="0.25">
      <c r="A291">
        <f>'CO2 Concentration Data'!A291/60000</f>
        <v>24.021433333333334</v>
      </c>
      <c r="C291">
        <f>'CO2 Concentration Data'!G291</f>
        <v>872.24789606770946</v>
      </c>
      <c r="D291">
        <f>'CO2 Concentration Data'!H291</f>
        <v>673.96838281199132</v>
      </c>
      <c r="E291">
        <f>'CO2 Concentration Data'!I291</f>
        <v>555.82240013022385</v>
      </c>
      <c r="F291">
        <f>'CO2 Concentration Data'!K291-'CO2 Concentration Data'!$N$2</f>
        <v>399.87437986550043</v>
      </c>
    </row>
    <row r="292" spans="1:6" x14ac:dyDescent="0.25">
      <c r="A292">
        <f>'CO2 Concentration Data'!A292/60000</f>
        <v>24.101433333333333</v>
      </c>
      <c r="C292">
        <f>'CO2 Concentration Data'!G292</f>
        <v>930.34147179931506</v>
      </c>
      <c r="D292">
        <f>'CO2 Concentration Data'!H292</f>
        <v>677.97221506375797</v>
      </c>
      <c r="E292">
        <f>'CO2 Concentration Data'!I292</f>
        <v>554.21554440373689</v>
      </c>
      <c r="F292">
        <f>'CO2 Concentration Data'!K292-'CO2 Concentration Data'!$N$2</f>
        <v>399.78991971432816</v>
      </c>
    </row>
    <row r="293" spans="1:6" x14ac:dyDescent="0.25">
      <c r="A293">
        <f>'CO2 Concentration Data'!A293/60000</f>
        <v>24.184850000000001</v>
      </c>
      <c r="C293">
        <f>'CO2 Concentration Data'!G293</f>
        <v>1039.5254573814698</v>
      </c>
      <c r="D293">
        <f>'CO2 Concentration Data'!H293</f>
        <v>729.25374995109655</v>
      </c>
      <c r="E293">
        <f>'CO2 Concentration Data'!I293</f>
        <v>554.21554440373689</v>
      </c>
      <c r="F293">
        <f>'CO2 Concentration Data'!K293-'CO2 Concentration Data'!$N$2</f>
        <v>399.81152599593065</v>
      </c>
    </row>
    <row r="294" spans="1:6" x14ac:dyDescent="0.25">
      <c r="A294">
        <f>'CO2 Concentration Data'!A294/60000</f>
        <v>24.267933333333332</v>
      </c>
      <c r="C294">
        <f>'CO2 Concentration Data'!G294</f>
        <v>960.58192632032114</v>
      </c>
      <c r="D294">
        <f>'CO2 Concentration Data'!H294</f>
        <v>749.35379687337127</v>
      </c>
      <c r="E294">
        <f>'CO2 Concentration Data'!I294</f>
        <v>557.42930607189396</v>
      </c>
      <c r="F294">
        <f>'CO2 Concentration Data'!K294-'CO2 Concentration Data'!$N$2</f>
        <v>399.99419542879104</v>
      </c>
    </row>
    <row r="295" spans="1:6" x14ac:dyDescent="0.25">
      <c r="A295">
        <f>'CO2 Concentration Data'!A295/60000</f>
        <v>24.351266666666668</v>
      </c>
      <c r="C295">
        <f>'CO2 Concentration Data'!G295</f>
        <v>885.73674189465828</v>
      </c>
      <c r="D295">
        <f>'CO2 Concentration Data'!H295</f>
        <v>730.14349629323158</v>
      </c>
      <c r="E295">
        <f>'CO2 Concentration Data'!I295</f>
        <v>558.03186818166955</v>
      </c>
      <c r="F295">
        <f>'CO2 Concentration Data'!K295-'CO2 Concentration Data'!$N$2</f>
        <v>400.27507433975859</v>
      </c>
    </row>
    <row r="296" spans="1:6" x14ac:dyDescent="0.25">
      <c r="A296">
        <f>'CO2 Concentration Data'!A296/60000</f>
        <v>24.434633333333334</v>
      </c>
      <c r="C296">
        <f>'CO2 Concentration Data'!G296</f>
        <v>877.89807580439685</v>
      </c>
      <c r="D296">
        <f>'CO2 Concentration Data'!H296</f>
        <v>763.50882437410735</v>
      </c>
      <c r="E296">
        <f>'CO2 Concentration Data'!I296</f>
        <v>556.32457204617106</v>
      </c>
      <c r="F296">
        <f>'CO2 Concentration Data'!K296-'CO2 Concentration Data'!$N$2</f>
        <v>400.41453140583286</v>
      </c>
    </row>
    <row r="297" spans="1:6" x14ac:dyDescent="0.25">
      <c r="A297">
        <f>'CO2 Concentration Data'!A297/60000</f>
        <v>24.517949999999999</v>
      </c>
      <c r="C297">
        <f>'CO2 Concentration Data'!G297</f>
        <v>1002.998078354215</v>
      </c>
      <c r="D297">
        <f>'CO2 Concentration Data'!H297</f>
        <v>720.63939444035702</v>
      </c>
      <c r="E297">
        <f>'CO2 Concentration Data'!I297</f>
        <v>559.13661225042893</v>
      </c>
      <c r="F297">
        <f>'CO2 Concentration Data'!K297-'CO2 Concentration Data'!$N$2</f>
        <v>400.34971295386316</v>
      </c>
    </row>
    <row r="298" spans="1:6" x14ac:dyDescent="0.25">
      <c r="A298">
        <f>'CO2 Concentration Data'!A298/60000</f>
        <v>24.602383333333332</v>
      </c>
      <c r="C298">
        <f>'CO2 Concentration Data'!G298</f>
        <v>919.23995530376453</v>
      </c>
      <c r="D298">
        <f>'CO2 Concentration Data'!H298</f>
        <v>704.26007994780537</v>
      </c>
      <c r="E298">
        <f>'CO2 Concentration Data'!I298</f>
        <v>559.13661225042893</v>
      </c>
      <c r="F298">
        <f>'CO2 Concentration Data'!K298-'CO2 Concentration Data'!$N$2</f>
        <v>400.49899155700507</v>
      </c>
    </row>
    <row r="299" spans="1:6" x14ac:dyDescent="0.25">
      <c r="A299">
        <f>'CO2 Concentration Data'!A299/60000</f>
        <v>24.684566666666665</v>
      </c>
      <c r="C299">
        <f>'CO2 Concentration Data'!G299</f>
        <v>877.69914130938355</v>
      </c>
      <c r="D299">
        <f>'CO2 Concentration Data'!H299</f>
        <v>648.57026427007872</v>
      </c>
      <c r="E299">
        <f>'CO2 Concentration Data'!I299</f>
        <v>560.74345793387931</v>
      </c>
      <c r="F299">
        <f>'CO2 Concentration Data'!K299-'CO2 Concentration Data'!$N$2</f>
        <v>400.4341729086164</v>
      </c>
    </row>
    <row r="300" spans="1:6" x14ac:dyDescent="0.25">
      <c r="A300">
        <f>'CO2 Concentration Data'!A300/60000</f>
        <v>24.767916666666668</v>
      </c>
      <c r="C300">
        <f>'CO2 Concentration Data'!G300</f>
        <v>903.56271464043073</v>
      </c>
      <c r="D300">
        <f>'CO2 Concentration Data'!H300</f>
        <v>631.54385233714891</v>
      </c>
      <c r="E300">
        <f>'CO2 Concentration Data'!I300</f>
        <v>554.71765606146448</v>
      </c>
      <c r="F300">
        <f>'CO2 Concentration Data'!K300-'CO2 Concentration Data'!$N$2</f>
        <v>400.40078207889781</v>
      </c>
    </row>
    <row r="301" spans="1:6" x14ac:dyDescent="0.25">
      <c r="A301">
        <f>'CO2 Concentration Data'!A301/60000</f>
        <v>24.85125</v>
      </c>
      <c r="C301">
        <f>'CO2 Concentration Data'!G301</f>
        <v>877.26142255202433</v>
      </c>
      <c r="D301">
        <f>'CO2 Concentration Data'!H301</f>
        <v>668.67036376803458</v>
      </c>
      <c r="E301">
        <f>'CO2 Concentration Data'!I301</f>
        <v>554.71765606146448</v>
      </c>
      <c r="F301">
        <f>'CO2 Concentration Data'!K301-'CO2 Concentration Data'!$N$2</f>
        <v>400.44399424926496</v>
      </c>
    </row>
    <row r="302" spans="1:6" x14ac:dyDescent="0.25">
      <c r="A302">
        <f>'CO2 Concentration Data'!A302/60000</f>
        <v>24.9346</v>
      </c>
      <c r="C302">
        <f>'CO2 Concentration Data'!G302</f>
        <v>862.02190064604986</v>
      </c>
      <c r="D302">
        <f>'CO2 Concentration Data'!H302</f>
        <v>672.67419197551828</v>
      </c>
      <c r="E302">
        <f>'CO2 Concentration Data'!I302</f>
        <v>552.50818801001878</v>
      </c>
      <c r="F302">
        <f>'CO2 Concentration Data'!K302-'CO2 Concentration Data'!$N$2</f>
        <v>400.60505877545552</v>
      </c>
    </row>
    <row r="303" spans="1:6" x14ac:dyDescent="0.25">
      <c r="A303">
        <f>'CO2 Concentration Data'!A303/60000</f>
        <v>25.017933333333332</v>
      </c>
      <c r="C303">
        <f>'CO2 Concentration Data'!G303</f>
        <v>869.2238219667496</v>
      </c>
      <c r="D303">
        <f>'CO2 Concentration Data'!H303</f>
        <v>658.72141503193325</v>
      </c>
      <c r="E303">
        <f>'CO2 Concentration Data'!I303</f>
        <v>552.00606630925461</v>
      </c>
      <c r="F303">
        <f>'CO2 Concentration Data'!K303-'CO2 Concentration Data'!$N$2</f>
        <v>400.65809248289025</v>
      </c>
    </row>
    <row r="304" spans="1:6" x14ac:dyDescent="0.25">
      <c r="A304">
        <f>'CO2 Concentration Data'!A304/60000</f>
        <v>25.101283333333335</v>
      </c>
      <c r="C304">
        <f>'CO2 Concentration Data'!G304</f>
        <v>886.41314146014963</v>
      </c>
      <c r="D304">
        <f>'CO2 Concentration Data'!H304</f>
        <v>636.63962891252061</v>
      </c>
      <c r="E304">
        <f>'CO2 Concentration Data'!I304</f>
        <v>550.90133228353181</v>
      </c>
      <c r="F304">
        <f>'CO2 Concentration Data'!K304-'CO2 Concentration Data'!$N$2</f>
        <v>400.67969856807383</v>
      </c>
    </row>
    <row r="305" spans="1:6" x14ac:dyDescent="0.25">
      <c r="A305">
        <f>'CO2 Concentration Data'!A305/60000</f>
        <v>25.184666666666665</v>
      </c>
      <c r="C305">
        <f>'CO2 Concentration Data'!G305</f>
        <v>898.58893844824286</v>
      </c>
      <c r="D305">
        <f>'CO2 Concentration Data'!H305</f>
        <v>633.76819190464573</v>
      </c>
      <c r="E305">
        <f>'CO2 Concentration Data'!I305</f>
        <v>550.29870991553662</v>
      </c>
      <c r="F305">
        <f>'CO2 Concentration Data'!K305-'CO2 Concentration Data'!$N$2</f>
        <v>400.6266648606391</v>
      </c>
    </row>
    <row r="306" spans="1:6" x14ac:dyDescent="0.25">
      <c r="A306">
        <f>'CO2 Concentration Data'!A306/60000</f>
        <v>25.269016666666666</v>
      </c>
      <c r="C306">
        <f>'CO2 Concentration Data'!G306</f>
        <v>892.06332517584519</v>
      </c>
      <c r="D306">
        <f>'CO2 Concentration Data'!H306</f>
        <v>637.48897286576675</v>
      </c>
      <c r="E306">
        <f>'CO2 Concentration Data'!I306</f>
        <v>548.08923182105445</v>
      </c>
      <c r="F306">
        <f>'CO2 Concentration Data'!K306-'CO2 Concentration Data'!$N$2</f>
        <v>400.81915583056707</v>
      </c>
    </row>
    <row r="307" spans="1:6" x14ac:dyDescent="0.25">
      <c r="A307">
        <f>'CO2 Concentration Data'!A307/60000</f>
        <v>25.35125</v>
      </c>
      <c r="C307">
        <f>'CO2 Concentration Data'!G307</f>
        <v>988.63389448775308</v>
      </c>
      <c r="D307">
        <f>'CO2 Concentration Data'!H307</f>
        <v>660.25825477016315</v>
      </c>
      <c r="E307">
        <f>'CO2 Concentration Data'!I307</f>
        <v>542.6660523166347</v>
      </c>
      <c r="F307">
        <f>'CO2 Concentration Data'!K307-'CO2 Concentration Data'!$N$2</f>
        <v>401.06664391181602</v>
      </c>
    </row>
    <row r="308" spans="1:6" x14ac:dyDescent="0.25">
      <c r="A308">
        <f>'CO2 Concentration Data'!A308/60000</f>
        <v>25.4346</v>
      </c>
      <c r="C308">
        <f>'CO2 Concentration Data'!G308</f>
        <v>926.20328335451302</v>
      </c>
      <c r="D308">
        <f>'CO2 Concentration Data'!H308</f>
        <v>684.80707789022756</v>
      </c>
      <c r="E308">
        <f>'CO2 Concentration Data'!I308</f>
        <v>545.37764206884458</v>
      </c>
      <c r="F308">
        <f>'CO2 Concentration Data'!K308-'CO2 Concentration Data'!$N$2</f>
        <v>401.34555824038353</v>
      </c>
    </row>
    <row r="309" spans="1:6" x14ac:dyDescent="0.25">
      <c r="A309">
        <f>'CO2 Concentration Data'!A309/60000</f>
        <v>25.517933333333332</v>
      </c>
      <c r="C309">
        <f>'CO2 Concentration Data'!G309</f>
        <v>880.96190019748371</v>
      </c>
      <c r="D309">
        <f>'CO2 Concentration Data'!H309</f>
        <v>666.48647107654153</v>
      </c>
      <c r="E309">
        <f>'CO2 Concentration Data'!I309</f>
        <v>548.08923182105445</v>
      </c>
      <c r="F309">
        <f>'CO2 Concentration Data'!K309-'CO2 Concentration Data'!$N$2</f>
        <v>401.46340922127422</v>
      </c>
    </row>
    <row r="310" spans="1:6" x14ac:dyDescent="0.25">
      <c r="A310">
        <f>'CO2 Concentration Data'!A310/60000</f>
        <v>25.60125</v>
      </c>
      <c r="C310">
        <f>'CO2 Concentration Data'!G310</f>
        <v>884.86140385514545</v>
      </c>
      <c r="D310">
        <f>'CO2 Concentration Data'!H310</f>
        <v>653.22119396222354</v>
      </c>
      <c r="E310">
        <f>'CO2 Concentration Data'!I310</f>
        <v>558.03186818166955</v>
      </c>
      <c r="F310">
        <f>'CO2 Concentration Data'!K310-'CO2 Concentration Data'!$N$2</f>
        <v>401.42216143688819</v>
      </c>
    </row>
    <row r="311" spans="1:6" x14ac:dyDescent="0.25">
      <c r="A311">
        <f>'CO2 Concentration Data'!A311/60000</f>
        <v>25.684583333333332</v>
      </c>
      <c r="C311">
        <f>'CO2 Concentration Data'!G311</f>
        <v>841.17185379931766</v>
      </c>
      <c r="D311">
        <f>'CO2 Concentration Data'!H311</f>
        <v>626.00318034715235</v>
      </c>
      <c r="E311">
        <f>'CO2 Concentration Data'!I311</f>
        <v>556.32457204617106</v>
      </c>
      <c r="F311">
        <f>'CO2 Concentration Data'!K311-'CO2 Concentration Data'!$N$2</f>
        <v>401.25127674856276</v>
      </c>
    </row>
    <row r="312" spans="1:6" x14ac:dyDescent="0.25">
      <c r="A312">
        <f>'CO2 Concentration Data'!A312/60000</f>
        <v>25.767916666666668</v>
      </c>
      <c r="C312">
        <f>'CO2 Concentration Data'!G312</f>
        <v>837.47138013286656</v>
      </c>
      <c r="D312">
        <f>'CO2 Concentration Data'!H312</f>
        <v>660.25825477016315</v>
      </c>
      <c r="E312">
        <f>'CO2 Concentration Data'!I312</f>
        <v>555.82240013022385</v>
      </c>
      <c r="F312">
        <f>'CO2 Concentration Data'!K312-'CO2 Concentration Data'!$N$2</f>
        <v>401.12163984462342</v>
      </c>
    </row>
    <row r="313" spans="1:6" x14ac:dyDescent="0.25">
      <c r="A313">
        <f>'CO2 Concentration Data'!A313/60000</f>
        <v>25.852433333333334</v>
      </c>
      <c r="C313">
        <f>'CO2 Concentration Data'!G313</f>
        <v>857.88371220124782</v>
      </c>
      <c r="D313">
        <f>'CO2 Concentration Data'!H313</f>
        <v>642.82739429861215</v>
      </c>
      <c r="E313">
        <f>'CO2 Concentration Data'!I313</f>
        <v>553.61292203574169</v>
      </c>
      <c r="F313">
        <f>'CO2 Concentration Data'!K313-'CO2 Concentration Data'!$N$2</f>
        <v>401.06860613718862</v>
      </c>
    </row>
    <row r="314" spans="1:6" x14ac:dyDescent="0.25">
      <c r="A314">
        <f>'CO2 Concentration Data'!A314/60000</f>
        <v>25.934583333333332</v>
      </c>
      <c r="C314">
        <f>'CO2 Concentration Data'!G314</f>
        <v>917.92689850689237</v>
      </c>
      <c r="D314">
        <f>'CO2 Concentration Data'!H314</f>
        <v>613.18279864745932</v>
      </c>
      <c r="E314">
        <f>'CO2 Concentration Data'!I314</f>
        <v>552.50818801001878</v>
      </c>
      <c r="F314">
        <f>'CO2 Concentration Data'!K314-'CO2 Concentration Data'!$N$2</f>
        <v>401.16485221140948</v>
      </c>
    </row>
    <row r="315" spans="1:6" x14ac:dyDescent="0.25">
      <c r="A315">
        <f>'CO2 Concentration Data'!A315/60000</f>
        <v>26.017933333333332</v>
      </c>
      <c r="C315">
        <f>'CO2 Concentration Data'!G315</f>
        <v>913.78871006209033</v>
      </c>
      <c r="D315">
        <f>'CO2 Concentration Data'!H315</f>
        <v>647.68052197222698</v>
      </c>
      <c r="E315">
        <f>'CO2 Concentration Data'!I315</f>
        <v>550.29870991553662</v>
      </c>
      <c r="F315">
        <f>'CO2 Concentration Data'!K315-'CO2 Concentration Data'!$N$2</f>
        <v>400.99200411919776</v>
      </c>
    </row>
    <row r="316" spans="1:6" x14ac:dyDescent="0.25">
      <c r="A316">
        <f>'CO2 Concentration Data'!A316/60000</f>
        <v>26.101266666666668</v>
      </c>
      <c r="C316">
        <f>'CO2 Concentration Data'!G316</f>
        <v>879.8876236839493</v>
      </c>
      <c r="D316">
        <f>'CO2 Concentration Data'!H316</f>
        <v>699.85180320170059</v>
      </c>
      <c r="E316">
        <f>'CO2 Concentration Data'!I316</f>
        <v>546.48237609456737</v>
      </c>
      <c r="F316">
        <f>'CO2 Concentration Data'!K316-'CO2 Concentration Data'!$N$2</f>
        <v>400.91736432657945</v>
      </c>
    </row>
    <row r="317" spans="1:6" x14ac:dyDescent="0.25">
      <c r="A317">
        <f>'CO2 Concentration Data'!A317/60000</f>
        <v>26.184616666666667</v>
      </c>
      <c r="C317">
        <f>'CO2 Concentration Data'!G317</f>
        <v>865.52334432129021</v>
      </c>
      <c r="D317">
        <f>'CO2 Concentration Data'!H317</f>
        <v>675.30298008163618</v>
      </c>
      <c r="E317">
        <f>'CO2 Concentration Data'!I317</f>
        <v>547.58712016332674</v>
      </c>
      <c r="F317">
        <f>'CO2 Concentration Data'!K317-'CO2 Concentration Data'!$N$2</f>
        <v>400.98218277854909</v>
      </c>
    </row>
    <row r="318" spans="1:6" x14ac:dyDescent="0.25">
      <c r="A318">
        <f>'CO2 Concentration Data'!A318/60000</f>
        <v>26.267933333333332</v>
      </c>
      <c r="C318">
        <f>'CO2 Concentration Data'!G318</f>
        <v>868.54741842225008</v>
      </c>
      <c r="D318">
        <f>'CO2 Concentration Data'!H318</f>
        <v>664.01943812017305</v>
      </c>
      <c r="E318">
        <f>'CO2 Concentration Data'!I318</f>
        <v>546.98455805355115</v>
      </c>
      <c r="F318">
        <f>'CO2 Concentration Data'!K318-'CO2 Concentration Data'!$N$2</f>
        <v>400.86236721525836</v>
      </c>
    </row>
    <row r="319" spans="1:6" x14ac:dyDescent="0.25">
      <c r="A319">
        <f>'CO2 Concentration Data'!A319/60000</f>
        <v>26.351233333333333</v>
      </c>
      <c r="C319">
        <f>'CO2 Concentration Data'!G319</f>
        <v>888.36284753038603</v>
      </c>
      <c r="D319">
        <f>'CO2 Concentration Data'!H319</f>
        <v>665.15182931978177</v>
      </c>
      <c r="E319">
        <f>'CO2 Concentration Data'!I319</f>
        <v>546.98455805355115</v>
      </c>
      <c r="F319">
        <f>'CO2 Concentration Data'!K319-'CO2 Concentration Data'!$N$2</f>
        <v>400.89379483750957</v>
      </c>
    </row>
    <row r="320" spans="1:6" x14ac:dyDescent="0.25">
      <c r="A320">
        <f>'CO2 Concentration Data'!A320/60000</f>
        <v>26.434583333333332</v>
      </c>
      <c r="C320">
        <f>'CO2 Concentration Data'!G320</f>
        <v>884.22475060277282</v>
      </c>
      <c r="D320">
        <f>'CO2 Concentration Data'!H320</f>
        <v>621.59490360104758</v>
      </c>
      <c r="E320">
        <f>'CO2 Concentration Data'!I320</f>
        <v>545.98020417862017</v>
      </c>
      <c r="F320">
        <f>'CO2 Concentration Data'!K320-'CO2 Concentration Data'!$N$2</f>
        <v>401.10985510008851</v>
      </c>
    </row>
    <row r="321" spans="1:6" x14ac:dyDescent="0.25">
      <c r="A321">
        <f>'CO2 Concentration Data'!A321/60000</f>
        <v>26.519300000000001</v>
      </c>
      <c r="C321">
        <f>'CO2 Concentration Data'!G321</f>
        <v>884.86140385514545</v>
      </c>
      <c r="D321">
        <f>'CO2 Concentration Data'!H321</f>
        <v>625.35608695105748</v>
      </c>
      <c r="E321">
        <f>'CO2 Concentration Data'!I321</f>
        <v>544.87547015289726</v>
      </c>
      <c r="F321">
        <f>'CO2 Concentration Data'!K321-'CO2 Concentration Data'!$N$2</f>
        <v>401.16485221140954</v>
      </c>
    </row>
    <row r="322" spans="1:6" x14ac:dyDescent="0.25">
      <c r="A322">
        <f>'CO2 Concentration Data'!A322/60000</f>
        <v>26.60125</v>
      </c>
      <c r="C322">
        <f>'CO2 Concentration Data'!G322</f>
        <v>880.08656215797089</v>
      </c>
      <c r="D322">
        <f>'CO2 Concentration Data'!H322</f>
        <v>718.85990580037026</v>
      </c>
      <c r="E322">
        <f>'CO2 Concentration Data'!I322</f>
        <v>548.69185418904954</v>
      </c>
      <c r="F322">
        <f>'CO2 Concentration Data'!K322-'CO2 Concentration Data'!$N$2</f>
        <v>401.2610971071166</v>
      </c>
    </row>
    <row r="323" spans="1:6" x14ac:dyDescent="0.25">
      <c r="A323">
        <f>'CO2 Concentration Data'!A323/60000</f>
        <v>26.6846</v>
      </c>
      <c r="C323">
        <f>'CO2 Concentration Data'!G323</f>
        <v>852.67115174671403</v>
      </c>
      <c r="D323">
        <f>'CO2 Concentration Data'!H323</f>
        <v>723.06598052072195</v>
      </c>
      <c r="E323">
        <f>'CO2 Concentration Data'!I323</f>
        <v>552.50818801001878</v>
      </c>
      <c r="F323">
        <f>'CO2 Concentration Data'!K323-'CO2 Concentration Data'!$N$2</f>
        <v>401.34555725828881</v>
      </c>
    </row>
    <row r="324" spans="1:6" x14ac:dyDescent="0.25">
      <c r="A324">
        <f>'CO2 Concentration Data'!A324/60000</f>
        <v>26.767916666666668</v>
      </c>
      <c r="C324">
        <f>'CO2 Concentration Data'!G324</f>
        <v>855.73506765698983</v>
      </c>
      <c r="D324">
        <f>'CO2 Concentration Data'!H324</f>
        <v>668.4681617422815</v>
      </c>
      <c r="E324">
        <f>'CO2 Concentration Data'!I324</f>
        <v>553.61292203574169</v>
      </c>
      <c r="F324">
        <f>'CO2 Concentration Data'!K324-'CO2 Concentration Data'!$N$2</f>
        <v>401.34555725828881</v>
      </c>
    </row>
    <row r="325" spans="1:6" x14ac:dyDescent="0.25">
      <c r="A325">
        <f>'CO2 Concentration Data'!A325/60000</f>
        <v>26.851266666666668</v>
      </c>
      <c r="C325">
        <f>'CO2 Concentration Data'!G325</f>
        <v>937.94135760623885</v>
      </c>
      <c r="D325">
        <f>'CO2 Concentration Data'!H325</f>
        <v>652.77634303471359</v>
      </c>
      <c r="E325">
        <f>'CO2 Concentration Data'!I325</f>
        <v>554.71765606146448</v>
      </c>
      <c r="F325">
        <f>'CO2 Concentration Data'!K325-'CO2 Concentration Data'!$N$2</f>
        <v>401.34555725828886</v>
      </c>
    </row>
    <row r="326" spans="1:6" x14ac:dyDescent="0.25">
      <c r="A326">
        <f>'CO2 Concentration Data'!A326/60000</f>
        <v>26.934633333333334</v>
      </c>
      <c r="C326">
        <f>'CO2 Concentration Data'!G326</f>
        <v>957.08038714888335</v>
      </c>
      <c r="D326">
        <f>'CO2 Concentration Data'!H326</f>
        <v>681.04589858450095</v>
      </c>
      <c r="E326">
        <f>'CO2 Concentration Data'!I326</f>
        <v>556.32457204617106</v>
      </c>
      <c r="F326">
        <f>'CO2 Concentration Data'!K326-'CO2 Concentration Data'!$N$2</f>
        <v>401.28073880631916</v>
      </c>
    </row>
    <row r="327" spans="1:6" x14ac:dyDescent="0.25">
      <c r="A327">
        <f>'CO2 Concentration Data'!A327/60000</f>
        <v>27.017916666666668</v>
      </c>
      <c r="C327">
        <f>'CO2 Concentration Data'!G327</f>
        <v>926.40221784952632</v>
      </c>
      <c r="D327">
        <f>'CO2 Concentration Data'!H327</f>
        <v>662.03774745443309</v>
      </c>
      <c r="E327">
        <f>'CO2 Concentration Data'!I327</f>
        <v>551.40344394125941</v>
      </c>
      <c r="F327">
        <f>'CO2 Concentration Data'!K327-'CO2 Concentration Data'!$N$2</f>
        <v>401.42019606881234</v>
      </c>
    </row>
    <row r="328" spans="1:6" x14ac:dyDescent="0.25">
      <c r="A328">
        <f>'CO2 Concentration Data'!A328/60000</f>
        <v>27.103149999999999</v>
      </c>
      <c r="C328">
        <f>'CO2 Concentration Data'!G328</f>
        <v>968.81846537961735</v>
      </c>
      <c r="D328">
        <f>'CO2 Concentration Data'!H328</f>
        <v>688.36601068308619</v>
      </c>
      <c r="E328">
        <f>'CO2 Concentration Data'!I328</f>
        <v>549.19396584677725</v>
      </c>
      <c r="F328">
        <f>'CO2 Concentration Data'!K328-'CO2 Concentration Data'!$N$2</f>
        <v>401.38876844656113</v>
      </c>
    </row>
    <row r="329" spans="1:6" x14ac:dyDescent="0.25">
      <c r="A329">
        <f>'CO2 Concentration Data'!A329/60000</f>
        <v>27.184566666666665</v>
      </c>
      <c r="C329">
        <f>'CO2 Concentration Data'!G329</f>
        <v>948.8040062802711</v>
      </c>
      <c r="D329">
        <f>'CO2 Concentration Data'!H329</f>
        <v>688.12336178132932</v>
      </c>
      <c r="E329">
        <f>'CO2 Concentration Data'!I329</f>
        <v>550.90133228353181</v>
      </c>
      <c r="F329">
        <f>'CO2 Concentration Data'!K329-'CO2 Concentration Data'!$N$2</f>
        <v>401.37894710591257</v>
      </c>
    </row>
    <row r="330" spans="1:6" x14ac:dyDescent="0.25">
      <c r="A330">
        <f>'CO2 Concentration Data'!A330/60000</f>
        <v>27.267916666666668</v>
      </c>
      <c r="C330">
        <f>'CO2 Concentration Data'!G330</f>
        <v>913.78871006209033</v>
      </c>
      <c r="D330">
        <f>'CO2 Concentration Data'!H330</f>
        <v>692.97653798634212</v>
      </c>
      <c r="E330">
        <f>'CO2 Concentration Data'!I330</f>
        <v>557.42930607189396</v>
      </c>
      <c r="F330">
        <f>'CO2 Concentration Data'!K330-'CO2 Concentration Data'!$N$2</f>
        <v>401.357341020729</v>
      </c>
    </row>
    <row r="331" spans="1:6" x14ac:dyDescent="0.25">
      <c r="A331">
        <f>'CO2 Concentration Data'!A331/60000</f>
        <v>27.351233333333333</v>
      </c>
      <c r="C331">
        <f>'CO2 Concentration Data'!G331</f>
        <v>922.94042897021563</v>
      </c>
      <c r="D331">
        <f>'CO2 Concentration Data'!H331</f>
        <v>680.39880114412279</v>
      </c>
      <c r="E331">
        <f>'CO2 Concentration Data'!I331</f>
        <v>561.34608030187462</v>
      </c>
      <c r="F331">
        <f>'CO2 Concentration Data'!K331-'CO2 Concentration Data'!$N$2</f>
        <v>401.34751948366136</v>
      </c>
    </row>
    <row r="332" spans="1:6" x14ac:dyDescent="0.25">
      <c r="A332">
        <f>'CO2 Concentration Data'!A332/60000</f>
        <v>27.434566666666665</v>
      </c>
      <c r="C332">
        <f>'CO2 Concentration Data'!G332</f>
        <v>929.46604224261318</v>
      </c>
      <c r="D332">
        <f>'CO2 Concentration Data'!H332</f>
        <v>647.88276848509497</v>
      </c>
      <c r="E332">
        <f>'CO2 Concentration Data'!I332</f>
        <v>561.8482020026388</v>
      </c>
      <c r="F332">
        <f>'CO2 Concentration Data'!K332-'CO2 Concentration Data'!$N$2</f>
        <v>401.31609205782922</v>
      </c>
    </row>
    <row r="333" spans="1:6" x14ac:dyDescent="0.25">
      <c r="A333">
        <f>'CO2 Concentration Data'!A333/60000</f>
        <v>27.517900000000001</v>
      </c>
      <c r="C333">
        <f>'CO2 Concentration Data'!G333</f>
        <v>908.57624510375388</v>
      </c>
      <c r="D333">
        <f>'CO2 Concentration Data'!H333</f>
        <v>639.06621499288542</v>
      </c>
      <c r="E333">
        <f>'CO2 Concentration Data'!I333</f>
        <v>561.8482020026388</v>
      </c>
      <c r="F333">
        <f>'CO2 Concentration Data'!K333-'CO2 Concentration Data'!$N$2</f>
        <v>401.36912458675022</v>
      </c>
    </row>
    <row r="334" spans="1:6" x14ac:dyDescent="0.25">
      <c r="A334">
        <f>'CO2 Concentration Data'!A334/60000</f>
        <v>27.601233333333333</v>
      </c>
      <c r="C334">
        <f>'CO2 Concentration Data'!G334</f>
        <v>899.2255877216071</v>
      </c>
      <c r="D334">
        <f>'CO2 Concentration Data'!H334</f>
        <v>632.87844556251082</v>
      </c>
      <c r="E334">
        <f>'CO2 Concentration Data'!I334</f>
        <v>551.40344394125941</v>
      </c>
      <c r="F334">
        <f>'CO2 Concentration Data'!K334-'CO2 Concentration Data'!$N$2</f>
        <v>401.57340030121304</v>
      </c>
    </row>
    <row r="335" spans="1:6" x14ac:dyDescent="0.25">
      <c r="A335">
        <f>'CO2 Concentration Data'!A335/60000</f>
        <v>27.684583333333332</v>
      </c>
      <c r="C335">
        <f>'CO2 Concentration Data'!G335</f>
        <v>880.52427693632183</v>
      </c>
      <c r="D335">
        <f>'CO2 Concentration Data'!H335</f>
        <v>639.71331243326358</v>
      </c>
      <c r="E335">
        <f>'CO2 Concentration Data'!I335</f>
        <v>548.69185418904954</v>
      </c>
      <c r="F335">
        <f>'CO2 Concentration Data'!K335-'CO2 Concentration Data'!$N$2</f>
        <v>401.69125246061748</v>
      </c>
    </row>
    <row r="336" spans="1:6" x14ac:dyDescent="0.25">
      <c r="A336">
        <f>'CO2 Concentration Data'!A336/60000</f>
        <v>27.769316666666668</v>
      </c>
      <c r="C336">
        <f>'CO2 Concentration Data'!G336</f>
        <v>907.70090706424094</v>
      </c>
      <c r="D336">
        <f>'CO2 Concentration Data'!H336</f>
        <v>643.27229375752029</v>
      </c>
      <c r="E336">
        <f>'CO2 Concentration Data'!I336</f>
        <v>552.50818801001878</v>
      </c>
      <c r="F336">
        <f>'CO2 Concentration Data'!K336-'CO2 Concentration Data'!$N$2</f>
        <v>401.78749853483833</v>
      </c>
    </row>
    <row r="337" spans="1:6" x14ac:dyDescent="0.25">
      <c r="A337">
        <f>'CO2 Concentration Data'!A337/60000</f>
        <v>27.85125</v>
      </c>
      <c r="C337">
        <f>'CO2 Concentration Data'!G337</f>
        <v>882.71266779369842</v>
      </c>
      <c r="D337">
        <f>'CO2 Concentration Data'!H337</f>
        <v>728.6066525107185</v>
      </c>
      <c r="E337">
        <f>'CO2 Concentration Data'!I337</f>
        <v>550.90133228353181</v>
      </c>
      <c r="F337">
        <f>'CO2 Concentration Data'!K337-'CO2 Concentration Data'!$N$2</f>
        <v>401.8955293535941</v>
      </c>
    </row>
    <row r="338" spans="1:6" x14ac:dyDescent="0.25">
      <c r="A338">
        <f>'CO2 Concentration Data'!A338/60000</f>
        <v>27.934583333333332</v>
      </c>
      <c r="C338">
        <f>'CO2 Concentration Data'!G338</f>
        <v>872.24789606770946</v>
      </c>
      <c r="D338">
        <f>'CO2 Concentration Data'!H338</f>
        <v>705.39247114741408</v>
      </c>
      <c r="E338">
        <f>'CO2 Concentration Data'!I338</f>
        <v>558.53405014065333</v>
      </c>
      <c r="F338">
        <f>'CO2 Concentration Data'!K338-'CO2 Concentration Data'!$N$2</f>
        <v>401.76589362816856</v>
      </c>
    </row>
    <row r="339" spans="1:6" x14ac:dyDescent="0.25">
      <c r="A339">
        <f>'CO2 Concentration Data'!A339/60000</f>
        <v>28.017916666666668</v>
      </c>
      <c r="C339">
        <f>'CO2 Concentration Data'!G339</f>
        <v>866.59771633102207</v>
      </c>
      <c r="D339">
        <f>'CO2 Concentration Data'!H339</f>
        <v>659.61116137406827</v>
      </c>
      <c r="E339">
        <f>'CO2 Concentration Data'!I339</f>
        <v>565.16241412284387</v>
      </c>
      <c r="F339">
        <f>'CO2 Concentration Data'!K339-'CO2 Concentration Data'!$N$2</f>
        <v>401.64804264727786</v>
      </c>
    </row>
    <row r="340" spans="1:6" x14ac:dyDescent="0.25">
      <c r="A340">
        <f>'CO2 Concentration Data'!A340/60000</f>
        <v>28.10125</v>
      </c>
      <c r="C340">
        <f>'CO2 Concentration Data'!G340</f>
        <v>858.56011176673917</v>
      </c>
      <c r="D340">
        <f>'CO2 Concentration Data'!H340</f>
        <v>704.50272884956223</v>
      </c>
      <c r="E340">
        <f>'CO2 Concentration Data'!I340</f>
        <v>556.32457204617106</v>
      </c>
      <c r="F340">
        <f>'CO2 Concentration Data'!K340-'CO2 Concentration Data'!$N$2</f>
        <v>401.45555167734989</v>
      </c>
    </row>
    <row r="341" spans="1:6" x14ac:dyDescent="0.25">
      <c r="A341">
        <f>'CO2 Concentration Data'!A341/60000</f>
        <v>28.1846</v>
      </c>
      <c r="C341">
        <f>'CO2 Concentration Data'!G341</f>
        <v>1054.5262945003039</v>
      </c>
      <c r="D341">
        <f>'CO2 Concentration Data'!H341</f>
        <v>721.9740361971169</v>
      </c>
      <c r="E341">
        <f>'CO2 Concentration Data'!I341</f>
        <v>555.82240013022385</v>
      </c>
      <c r="F341">
        <f>'CO2 Concentration Data'!K341-'CO2 Concentration Data'!$N$2</f>
        <v>401.51840574333846</v>
      </c>
    </row>
    <row r="342" spans="1:6" x14ac:dyDescent="0.25">
      <c r="A342">
        <f>'CO2 Concentration Data'!A342/60000</f>
        <v>28.267916666666668</v>
      </c>
      <c r="C342">
        <f>'CO2 Concentration Data'!G342</f>
        <v>906.38775875017984</v>
      </c>
      <c r="D342">
        <f>'CO2 Concentration Data'!H342</f>
        <v>696.292821877444</v>
      </c>
      <c r="E342">
        <f>'CO2 Concentration Data'!I342</f>
        <v>555.21983802044826</v>
      </c>
      <c r="F342">
        <f>'CO2 Concentration Data'!K342-'CO2 Concentration Data'!$N$2</f>
        <v>401.54001182852204</v>
      </c>
    </row>
    <row r="343" spans="1:6" x14ac:dyDescent="0.25">
      <c r="A343">
        <f>'CO2 Concentration Data'!A343/60000</f>
        <v>28.3522</v>
      </c>
      <c r="C343">
        <f>'CO2 Concentration Data'!G343</f>
        <v>842.24622183004112</v>
      </c>
      <c r="D343">
        <f>'CO2 Concentration Data'!H343</f>
        <v>670.00500552479457</v>
      </c>
      <c r="E343">
        <f>'CO2 Concentration Data'!I343</f>
        <v>555.82240013022385</v>
      </c>
      <c r="F343">
        <f>'CO2 Concentration Data'!K343-'CO2 Concentration Data'!$N$2</f>
        <v>401.87195986452429</v>
      </c>
    </row>
    <row r="344" spans="1:6" x14ac:dyDescent="0.25">
      <c r="A344">
        <f>'CO2 Concentration Data'!A344/60000</f>
        <v>28.434566666666665</v>
      </c>
      <c r="C344">
        <f>'CO2 Concentration Data'!G344</f>
        <v>850.52251118146444</v>
      </c>
      <c r="D344">
        <f>'CO2 Concentration Data'!H344</f>
        <v>661.59289652692314</v>
      </c>
      <c r="E344">
        <f>'CO2 Concentration Data'!I344</f>
        <v>555.21983802044826</v>
      </c>
      <c r="F344">
        <f>'CO2 Concentration Data'!K344-'CO2 Concentration Data'!$N$2</f>
        <v>401.82874749773811</v>
      </c>
    </row>
    <row r="345" spans="1:6" x14ac:dyDescent="0.25">
      <c r="A345">
        <f>'CO2 Concentration Data'!A345/60000</f>
        <v>28.517900000000001</v>
      </c>
      <c r="C345">
        <f>'CO2 Concentration Data'!G345</f>
        <v>840.73413902096661</v>
      </c>
      <c r="D345">
        <f>'CO2 Concentration Data'!H345</f>
        <v>684.36218247560259</v>
      </c>
      <c r="E345">
        <f>'CO2 Concentration Data'!I345</f>
        <v>550.90133228353181</v>
      </c>
      <c r="F345">
        <f>'CO2 Concentration Data'!K345-'CO2 Concentration Data'!$N$2</f>
        <v>401.92499239344522</v>
      </c>
    </row>
    <row r="346" spans="1:6" x14ac:dyDescent="0.25">
      <c r="A346">
        <f>'CO2 Concentration Data'!A346/60000</f>
        <v>28.601233333333333</v>
      </c>
      <c r="C346">
        <f>'CO2 Concentration Data'!G346</f>
        <v>854.22298484791543</v>
      </c>
      <c r="D346">
        <f>'CO2 Concentration Data'!H346</f>
        <v>670.44985240802146</v>
      </c>
      <c r="E346">
        <f>'CO2 Concentration Data'!I346</f>
        <v>550.90133228353181</v>
      </c>
      <c r="F346">
        <f>'CO2 Concentration Data'!K346-'CO2 Concentration Data'!$N$2</f>
        <v>402.097840485657</v>
      </c>
    </row>
    <row r="347" spans="1:6" x14ac:dyDescent="0.25">
      <c r="A347">
        <f>'CO2 Concentration Data'!A347/60000</f>
        <v>28.684583333333332</v>
      </c>
      <c r="C347">
        <f>'CO2 Concentration Data'!G347</f>
        <v>915.53947765830515</v>
      </c>
      <c r="D347">
        <f>'CO2 Concentration Data'!H347</f>
        <v>637.73162176752362</v>
      </c>
      <c r="E347">
        <f>'CO2 Concentration Data'!I347</f>
        <v>549.19396584677725</v>
      </c>
      <c r="F347">
        <f>'CO2 Concentration Data'!K347-'CO2 Concentration Data'!$N$2</f>
        <v>402.37675599273814</v>
      </c>
    </row>
    <row r="348" spans="1:6" x14ac:dyDescent="0.25">
      <c r="A348">
        <f>'CO2 Concentration Data'!A348/60000</f>
        <v>28.767916666666668</v>
      </c>
      <c r="C348">
        <f>'CO2 Concentration Data'!G348</f>
        <v>905.11454774163224</v>
      </c>
      <c r="D348">
        <f>'CO2 Concentration Data'!H348</f>
        <v>638.3786706765037</v>
      </c>
      <c r="E348">
        <f>'CO2 Concentration Data'!I348</f>
        <v>547.58712016332674</v>
      </c>
      <c r="F348">
        <f>'CO2 Concentration Data'!K348-'CO2 Concentration Data'!$N$2</f>
        <v>402.50639171816374</v>
      </c>
    </row>
    <row r="349" spans="1:6" x14ac:dyDescent="0.25">
      <c r="A349">
        <f>'CO2 Concentration Data'!A349/60000</f>
        <v>28.851233333333333</v>
      </c>
      <c r="C349">
        <f>'CO2 Concentration Data'!G349</f>
        <v>910.52595117399028</v>
      </c>
      <c r="D349">
        <f>'CO2 Concentration Data'!H349</f>
        <v>698.31495941918752</v>
      </c>
      <c r="E349">
        <f>'CO2 Concentration Data'!I349</f>
        <v>549.79658821477244</v>
      </c>
      <c r="F349">
        <f>'CO2 Concentration Data'!K349-'CO2 Concentration Data'!$N$2</f>
        <v>402.5712101701335</v>
      </c>
    </row>
    <row r="350" spans="1:6" x14ac:dyDescent="0.25">
      <c r="A350">
        <f>'CO2 Concentration Data'!A350/60000</f>
        <v>28.934583333333332</v>
      </c>
      <c r="C350">
        <f>'CO2 Concentration Data'!G350</f>
        <v>906.18882425516654</v>
      </c>
      <c r="D350">
        <f>'CO2 Concentration Data'!H350</f>
        <v>665.15182931978177</v>
      </c>
      <c r="E350">
        <f>'CO2 Concentration Data'!I350</f>
        <v>552.00606630925461</v>
      </c>
      <c r="F350">
        <f>'CO2 Concentration Data'!K350-'CO2 Concentration Data'!$N$2</f>
        <v>402.61442253691956</v>
      </c>
    </row>
    <row r="351" spans="1:6" x14ac:dyDescent="0.25">
      <c r="A351">
        <f>'CO2 Concentration Data'!A351/60000</f>
        <v>29.019300000000001</v>
      </c>
      <c r="C351">
        <f>'CO2 Concentration Data'!G351</f>
        <v>885.10008864228575</v>
      </c>
      <c r="D351">
        <f>'CO2 Concentration Data'!H351</f>
        <v>648.32761536832186</v>
      </c>
      <c r="E351">
        <f>'CO2 Concentration Data'!I351</f>
        <v>555.21983802044826</v>
      </c>
      <c r="F351">
        <f>'CO2 Concentration Data'!K351-'CO2 Concentration Data'!$N$2</f>
        <v>402.5063917181638</v>
      </c>
    </row>
    <row r="352" spans="1:6" x14ac:dyDescent="0.25">
      <c r="A352">
        <f>'CO2 Concentration Data'!A352/60000</f>
        <v>29.10125</v>
      </c>
      <c r="C352">
        <f>'CO2 Concentration Data'!G352</f>
        <v>864.40922997744804</v>
      </c>
      <c r="D352">
        <f>'CO2 Concentration Data'!H352</f>
        <v>687.47626434095116</v>
      </c>
      <c r="E352">
        <f>'CO2 Concentration Data'!I352</f>
        <v>553.61292203574169</v>
      </c>
      <c r="F352">
        <f>'CO2 Concentration Data'!K352-'CO2 Concentration Data'!$N$2</f>
        <v>402.50639171816374</v>
      </c>
    </row>
    <row r="353" spans="1:6" x14ac:dyDescent="0.25">
      <c r="A353">
        <f>'CO2 Concentration Data'!A353/60000</f>
        <v>29.184566666666665</v>
      </c>
      <c r="C353">
        <f>'CO2 Concentration Data'!G353</f>
        <v>848.77173960624134</v>
      </c>
      <c r="D353">
        <f>'CO2 Concentration Data'!H353</f>
        <v>634.61748732649392</v>
      </c>
      <c r="E353">
        <f>'CO2 Concentration Data'!I353</f>
        <v>556.32457204617106</v>
      </c>
      <c r="F353">
        <f>'CO2 Concentration Data'!K353-'CO2 Concentration Data'!$N$2</f>
        <v>402.58103151078211</v>
      </c>
    </row>
    <row r="354" spans="1:6" x14ac:dyDescent="0.25">
      <c r="A354">
        <f>'CO2 Concentration Data'!A354/60000</f>
        <v>29.267949999999999</v>
      </c>
      <c r="C354">
        <f>'CO2 Concentration Data'!G354</f>
        <v>844.1959279002773</v>
      </c>
      <c r="D354">
        <f>'CO2 Concentration Data'!H354</f>
        <v>639.5111104075105</v>
      </c>
      <c r="E354">
        <f>'CO2 Concentration Data'!I354</f>
        <v>559.63872390815652</v>
      </c>
      <c r="F354">
        <f>'CO2 Concentration Data'!K354-'CO2 Concentration Data'!$N$2</f>
        <v>402.62424387756818</v>
      </c>
    </row>
    <row r="355" spans="1:6" x14ac:dyDescent="0.25">
      <c r="A355">
        <f>'CO2 Concentration Data'!A355/60000</f>
        <v>29.351233333333333</v>
      </c>
      <c r="C355">
        <f>'CO2 Concentration Data'!G355</f>
        <v>843.75821312192647</v>
      </c>
      <c r="D355">
        <f>'CO2 Concentration Data'!H355</f>
        <v>663.57458719266299</v>
      </c>
      <c r="E355">
        <f>'CO2 Concentration Data'!I355</f>
        <v>555.82240013022385</v>
      </c>
      <c r="F355">
        <f>'CO2 Concentration Data'!K355-'CO2 Concentration Data'!$N$2</f>
        <v>402.72048995178909</v>
      </c>
    </row>
    <row r="356" spans="1:6" x14ac:dyDescent="0.25">
      <c r="A356">
        <f>'CO2 Concentration Data'!A356/60000</f>
        <v>29.434566666666665</v>
      </c>
      <c r="C356">
        <f>'CO2 Concentration Data'!G356</f>
        <v>871.61124281533694</v>
      </c>
      <c r="D356">
        <f>'CO2 Concentration Data'!H356</f>
        <v>654.31318681722666</v>
      </c>
      <c r="E356">
        <f>'CO2 Concentration Data'!I356</f>
        <v>556.92713415594676</v>
      </c>
      <c r="F356">
        <f>'CO2 Concentration Data'!K356-'CO2 Concentration Data'!$N$2</f>
        <v>402.79512994082631</v>
      </c>
    </row>
    <row r="357" spans="1:6" x14ac:dyDescent="0.25">
      <c r="A357">
        <f>'CO2 Concentration Data'!A357/60000</f>
        <v>29.517900000000001</v>
      </c>
      <c r="C357">
        <f>'CO2 Concentration Data'!G357</f>
        <v>859.87316458460282</v>
      </c>
      <c r="D357">
        <f>'CO2 Concentration Data'!H357</f>
        <v>682.82533869308963</v>
      </c>
      <c r="E357">
        <f>'CO2 Concentration Data'!I357</f>
        <v>555.82240013022385</v>
      </c>
      <c r="F357">
        <f>'CO2 Concentration Data'!K357-'CO2 Concentration Data'!$N$2</f>
        <v>402.76173911110777</v>
      </c>
    </row>
    <row r="358" spans="1:6" x14ac:dyDescent="0.25">
      <c r="A358">
        <f>'CO2 Concentration Data'!A358/60000</f>
        <v>29.601649999999999</v>
      </c>
      <c r="C358">
        <f>'CO2 Concentration Data'!G358</f>
        <v>853.98430006077513</v>
      </c>
      <c r="D358">
        <f>'CO2 Concentration Data'!H358</f>
        <v>704.94757573278901</v>
      </c>
      <c r="E358">
        <f>'CO2 Concentration Data'!I358</f>
        <v>554.71765606146448</v>
      </c>
      <c r="F358">
        <f>'CO2 Concentration Data'!K358-'CO2 Concentration Data'!$N$2</f>
        <v>402.58889101889611</v>
      </c>
    </row>
    <row r="359" spans="1:6" x14ac:dyDescent="0.25">
      <c r="A359">
        <f>'CO2 Concentration Data'!A359/60000</f>
        <v>29.684616666666667</v>
      </c>
      <c r="C359">
        <f>'CO2 Concentration Data'!G359</f>
        <v>837.67031462787986</v>
      </c>
      <c r="D359">
        <f>'CO2 Concentration Data'!H359</f>
        <v>660.70315422907129</v>
      </c>
      <c r="E359">
        <f>'CO2 Concentration Data'!I359</f>
        <v>550.90133228353181</v>
      </c>
      <c r="F359">
        <f>'CO2 Concentration Data'!K359-'CO2 Concentration Data'!$N$2</f>
        <v>402.87959127051226</v>
      </c>
    </row>
    <row r="360" spans="1:6" x14ac:dyDescent="0.25">
      <c r="A360">
        <f>'CO2 Concentration Data'!A360/60000</f>
        <v>29.767916666666668</v>
      </c>
      <c r="C360">
        <f>'CO2 Concentration Data'!G360</f>
        <v>826.36995515450496</v>
      </c>
      <c r="D360">
        <f>'CO2 Concentration Data'!H360</f>
        <v>708.70875503851573</v>
      </c>
      <c r="E360">
        <f>'CO2 Concentration Data'!I360</f>
        <v>552.00606630925461</v>
      </c>
      <c r="F360">
        <f>'CO2 Concentration Data'!K360-'CO2 Concentration Data'!$N$2</f>
        <v>403.0190485330055</v>
      </c>
    </row>
    <row r="361" spans="1:6" x14ac:dyDescent="0.25">
      <c r="A361">
        <f>'CO2 Concentration Data'!A361/60000</f>
        <v>29.85125</v>
      </c>
      <c r="C361">
        <f>'CO2 Concentration Data'!G361</f>
        <v>827.24529319401779</v>
      </c>
      <c r="D361">
        <f>'CO2 Concentration Data'!H361</f>
        <v>703.16808709280235</v>
      </c>
      <c r="E361">
        <f>'CO2 Concentration Data'!I361</f>
        <v>558.53405014065333</v>
      </c>
      <c r="F361">
        <f>'CO2 Concentration Data'!K361-'CO2 Concentration Data'!$N$2</f>
        <v>403.24493033265202</v>
      </c>
    </row>
    <row r="362" spans="1:6" x14ac:dyDescent="0.25">
      <c r="A362">
        <f>'CO2 Concentration Data'!A362/60000</f>
        <v>29.934566666666665</v>
      </c>
      <c r="C362">
        <f>'CO2 Concentration Data'!G362</f>
        <v>832.656788143565</v>
      </c>
      <c r="D362">
        <f>'CO2 Concentration Data'!H362</f>
        <v>708.02125925353198</v>
      </c>
      <c r="E362">
        <f>'CO2 Concentration Data'!I362</f>
        <v>554.21554440373689</v>
      </c>
      <c r="F362">
        <f>'CO2 Concentration Data'!K362-'CO2 Concentration Data'!$N$2</f>
        <v>403.34117522835908</v>
      </c>
    </row>
    <row r="364" spans="1:6" x14ac:dyDescent="0.25">
      <c r="A364" s="23"/>
      <c r="B364" s="23"/>
    </row>
    <row r="366" spans="1:6" x14ac:dyDescent="0.25">
      <c r="C366" s="3"/>
      <c r="D366" s="3"/>
      <c r="E366" s="3"/>
    </row>
    <row r="367" spans="1:6" x14ac:dyDescent="0.25">
      <c r="A367" s="23"/>
      <c r="B367" s="23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2017-04-24T06:52:44Z</dcterms:modified>
</cp:coreProperties>
</file>